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3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N152" i="1" l="1"/>
  <c r="E149" i="1"/>
  <c r="D149" i="1"/>
  <c r="F149" i="1" s="1"/>
  <c r="F148" i="1"/>
  <c r="E148" i="1"/>
  <c r="D148" i="1"/>
  <c r="E147" i="1"/>
  <c r="D147" i="1"/>
  <c r="E146" i="1"/>
  <c r="D146" i="1"/>
  <c r="E145" i="1"/>
  <c r="D145" i="1"/>
  <c r="F145" i="1" s="1"/>
  <c r="E144" i="1"/>
  <c r="D144" i="1"/>
  <c r="E143" i="1"/>
  <c r="F143" i="1" s="1"/>
  <c r="E142" i="1"/>
  <c r="D142" i="1"/>
  <c r="E141" i="1"/>
  <c r="D141" i="1"/>
  <c r="E140" i="1"/>
  <c r="D140" i="1"/>
  <c r="E139" i="1"/>
  <c r="D139" i="1"/>
  <c r="E138" i="1"/>
  <c r="D138" i="1"/>
  <c r="E137" i="1"/>
  <c r="D137" i="1"/>
  <c r="F137" i="1" s="1"/>
  <c r="E136" i="1"/>
  <c r="D136" i="1"/>
  <c r="E135" i="1"/>
  <c r="E134" i="1"/>
  <c r="D134" i="1"/>
  <c r="E133" i="1"/>
  <c r="D133" i="1"/>
  <c r="F133" i="1" s="1"/>
  <c r="E131" i="1"/>
  <c r="E130" i="1"/>
  <c r="E129" i="1"/>
  <c r="E128" i="1"/>
  <c r="E127" i="1"/>
  <c r="E126" i="1"/>
  <c r="D126" i="1"/>
  <c r="D128" i="1" s="1"/>
  <c r="E125" i="1"/>
  <c r="D125" i="1"/>
  <c r="F125" i="1" s="1"/>
  <c r="E124" i="1"/>
  <c r="D124" i="1"/>
  <c r="F124" i="1" s="1"/>
  <c r="E123" i="1"/>
  <c r="E122" i="1"/>
  <c r="D122" i="1"/>
  <c r="E120" i="1"/>
  <c r="F120" i="1" s="1"/>
  <c r="E119" i="1"/>
  <c r="F119" i="1" s="1"/>
  <c r="E118" i="1"/>
  <c r="F118" i="1" s="1"/>
  <c r="E117" i="1"/>
  <c r="F117" i="1" s="1"/>
  <c r="E116" i="1"/>
  <c r="F116" i="1" s="1"/>
  <c r="E115" i="1"/>
  <c r="F115" i="1" s="1"/>
  <c r="E113" i="1"/>
  <c r="D113" i="1"/>
  <c r="D112" i="1" s="1"/>
  <c r="E112" i="1"/>
  <c r="E111" i="1"/>
  <c r="E110" i="1"/>
  <c r="D110" i="1"/>
  <c r="E109" i="1"/>
  <c r="D109" i="1"/>
  <c r="F109" i="1" s="1"/>
  <c r="E108" i="1"/>
  <c r="E107" i="1"/>
  <c r="E104" i="1"/>
  <c r="F104" i="1" s="1"/>
  <c r="E103" i="1"/>
  <c r="F103" i="1" s="1"/>
  <c r="E102" i="1"/>
  <c r="F102" i="1" s="1"/>
  <c r="E100" i="1"/>
  <c r="F100" i="1" s="1"/>
  <c r="E99" i="1"/>
  <c r="F99" i="1" s="1"/>
  <c r="E98" i="1"/>
  <c r="F98" i="1" s="1"/>
  <c r="E97" i="1"/>
  <c r="F97" i="1" s="1"/>
  <c r="E96" i="1"/>
  <c r="F96" i="1" s="1"/>
  <c r="E94" i="1"/>
  <c r="F94" i="1" s="1"/>
  <c r="F93" i="1"/>
  <c r="E93" i="1"/>
  <c r="E92" i="1"/>
  <c r="F92" i="1" s="1"/>
  <c r="E91" i="1"/>
  <c r="F91" i="1" s="1"/>
  <c r="E90" i="1"/>
  <c r="F90" i="1" s="1"/>
  <c r="E89" i="1"/>
  <c r="F89" i="1" s="1"/>
  <c r="E88" i="1"/>
  <c r="F88" i="1" s="1"/>
  <c r="E87" i="1"/>
  <c r="F87" i="1" s="1"/>
  <c r="E86" i="1"/>
  <c r="F86" i="1" s="1"/>
  <c r="E85" i="1"/>
  <c r="F85" i="1" s="1"/>
  <c r="E84" i="1"/>
  <c r="F84" i="1" s="1"/>
  <c r="E83" i="1"/>
  <c r="F83" i="1" s="1"/>
  <c r="E82" i="1"/>
  <c r="F82" i="1" s="1"/>
  <c r="E81" i="1"/>
  <c r="F81" i="1" s="1"/>
  <c r="E80" i="1"/>
  <c r="F80" i="1" s="1"/>
  <c r="E79" i="1"/>
  <c r="F79" i="1" s="1"/>
  <c r="E78" i="1"/>
  <c r="F78" i="1" s="1"/>
  <c r="E77" i="1"/>
  <c r="F77" i="1" s="1"/>
  <c r="E76" i="1"/>
  <c r="F76" i="1" s="1"/>
  <c r="E75" i="1"/>
  <c r="F75" i="1" s="1"/>
  <c r="E74" i="1"/>
  <c r="F74" i="1" s="1"/>
  <c r="E73" i="1"/>
  <c r="F73" i="1" s="1"/>
  <c r="E72" i="1"/>
  <c r="F72" i="1" s="1"/>
  <c r="E71" i="1"/>
  <c r="F71" i="1" s="1"/>
  <c r="E70" i="1"/>
  <c r="F70" i="1" s="1"/>
  <c r="E67" i="1"/>
  <c r="F67" i="1" s="1"/>
  <c r="E65" i="1"/>
  <c r="F65" i="1" s="1"/>
  <c r="E64" i="1"/>
  <c r="D64" i="1"/>
  <c r="F64" i="1" s="1"/>
  <c r="E63" i="1"/>
  <c r="F63" i="1" s="1"/>
  <c r="E62" i="1"/>
  <c r="F62" i="1" s="1"/>
  <c r="E61" i="1"/>
  <c r="F61" i="1" s="1"/>
  <c r="E60" i="1"/>
  <c r="F60" i="1" s="1"/>
  <c r="E59" i="1"/>
  <c r="F59" i="1" s="1"/>
  <c r="E58" i="1"/>
  <c r="F58" i="1" s="1"/>
  <c r="E57" i="1"/>
  <c r="F57" i="1" s="1"/>
  <c r="E56" i="1"/>
  <c r="F56" i="1" s="1"/>
  <c r="E55" i="1"/>
  <c r="F55" i="1" s="1"/>
  <c r="E54" i="1"/>
  <c r="F54" i="1" s="1"/>
  <c r="E53" i="1"/>
  <c r="F53" i="1" s="1"/>
  <c r="E52" i="1"/>
  <c r="F52" i="1" s="1"/>
  <c r="E51" i="1"/>
  <c r="F51" i="1" s="1"/>
  <c r="E50" i="1"/>
  <c r="F50" i="1" s="1"/>
  <c r="E49" i="1"/>
  <c r="F49" i="1" s="1"/>
  <c r="E46" i="1"/>
  <c r="F46" i="1" s="1"/>
  <c r="E45" i="1"/>
  <c r="F45" i="1" s="1"/>
  <c r="E44" i="1"/>
  <c r="F44" i="1" s="1"/>
  <c r="E43" i="1"/>
  <c r="D43" i="1"/>
  <c r="E42" i="1"/>
  <c r="F42" i="1" s="1"/>
  <c r="E41" i="1"/>
  <c r="F41" i="1" s="1"/>
  <c r="E40" i="1"/>
  <c r="F40" i="1" s="1"/>
  <c r="E39" i="1"/>
  <c r="F39" i="1" s="1"/>
  <c r="E38" i="1"/>
  <c r="F38" i="1" s="1"/>
  <c r="E37" i="1"/>
  <c r="F37" i="1" s="1"/>
  <c r="E36" i="1"/>
  <c r="D36" i="1"/>
  <c r="F36" i="1" s="1"/>
  <c r="E35" i="1"/>
  <c r="F35" i="1" s="1"/>
  <c r="E34" i="1"/>
  <c r="F34" i="1" s="1"/>
  <c r="E33" i="1"/>
  <c r="D33" i="1"/>
  <c r="F33" i="1" s="1"/>
  <c r="E32" i="1"/>
  <c r="F32" i="1" s="1"/>
  <c r="E31" i="1"/>
  <c r="F31" i="1" s="1"/>
  <c r="E30" i="1"/>
  <c r="F30" i="1" s="1"/>
  <c r="E29" i="1"/>
  <c r="F29" i="1" s="1"/>
  <c r="E26" i="1"/>
  <c r="F26" i="1" s="1"/>
  <c r="E25" i="1"/>
  <c r="F25" i="1" s="1"/>
  <c r="F24" i="1"/>
  <c r="E24" i="1"/>
  <c r="E23" i="1"/>
  <c r="F23" i="1" s="1"/>
  <c r="E21" i="1"/>
  <c r="F21" i="1" s="1"/>
  <c r="E20" i="1"/>
  <c r="F20" i="1" s="1"/>
  <c r="E19" i="1"/>
  <c r="F19" i="1" s="1"/>
  <c r="E18" i="1"/>
  <c r="F18" i="1" s="1"/>
  <c r="E16" i="1"/>
  <c r="F16" i="1" s="1"/>
  <c r="E15" i="1"/>
  <c r="F15" i="1" s="1"/>
  <c r="E14" i="1"/>
  <c r="F14" i="1" s="1"/>
  <c r="E12" i="1"/>
  <c r="F12" i="1" s="1"/>
  <c r="E11" i="1"/>
  <c r="F11" i="1" s="1"/>
  <c r="E10" i="1"/>
  <c r="F10" i="1" s="1"/>
  <c r="K9" i="1"/>
  <c r="F43" i="1" l="1"/>
  <c r="F141" i="1"/>
  <c r="F144" i="1"/>
  <c r="F146" i="1"/>
  <c r="F110" i="1"/>
  <c r="F122" i="1"/>
  <c r="F134" i="1"/>
  <c r="F138" i="1"/>
  <c r="F142" i="1"/>
  <c r="F136" i="1"/>
  <c r="F147" i="1"/>
  <c r="D135" i="1"/>
  <c r="F135" i="1" s="1"/>
  <c r="F140" i="1"/>
  <c r="F139" i="1"/>
  <c r="D111" i="1"/>
  <c r="F111" i="1" s="1"/>
  <c r="D107" i="1"/>
  <c r="F112" i="1"/>
  <c r="D129" i="1"/>
  <c r="D127" i="1"/>
  <c r="F127" i="1" s="1"/>
  <c r="F128" i="1"/>
  <c r="F113" i="1"/>
  <c r="D123" i="1"/>
  <c r="F123" i="1" s="1"/>
  <c r="F126" i="1"/>
  <c r="F107" i="1" l="1"/>
  <c r="D108" i="1"/>
  <c r="F108" i="1" s="1"/>
  <c r="D131" i="1"/>
  <c r="F131" i="1" s="1"/>
  <c r="F129" i="1"/>
  <c r="D130" i="1"/>
  <c r="F130" i="1" s="1"/>
  <c r="F150" i="1" l="1"/>
  <c r="F151" i="1"/>
  <c r="F152" i="1" s="1"/>
  <c r="N153" i="1" s="1"/>
</calcChain>
</file>

<file path=xl/sharedStrings.xml><?xml version="1.0" encoding="utf-8"?>
<sst xmlns="http://schemas.openxmlformats.org/spreadsheetml/2006/main" count="275" uniqueCount="178">
  <si>
    <t>§¶³í³éÇ ÃÇí 7 Ù³ÝÏ³å³ñï»½¦ Ðà²Î-Ç ÙÇ Ù³ëÝ³ß»ÝùÇ ընթացիկ նորոգում</t>
  </si>
  <si>
    <t xml:space="preserve"> Ì ² ì ² È ² Â º ð Â</t>
  </si>
  <si>
    <t>Ñ/Ñ</t>
  </si>
  <si>
    <t>²ßË³ï³ÝùÝ»ñÇ ¨ Í³Ëë»ñÇ ³Ýí³ÝáõÙÁ</t>
  </si>
  <si>
    <t>â³÷Ç
ÙÇ³íáñ</t>
  </si>
  <si>
    <t>ø³Ý³ÏÁ</t>
  </si>
  <si>
    <t>¶ÇÝÁ</t>
  </si>
  <si>
    <t>¶áõÙ³ñÁ</t>
  </si>
  <si>
    <t>Ü»ñùÇÝ Ñ³ñ¹³ñáõÙ</t>
  </si>
  <si>
    <t>ø³Ý¹Ù³Ý ³ßË³ï³ÝùÝ»ñ</t>
  </si>
  <si>
    <t>ä³ï»ñÇ Ù³ùñáõÙ ÑÇÝ Ý»ñÏÇó</t>
  </si>
  <si>
    <r>
      <t>100Ù</t>
    </r>
    <r>
      <rPr>
        <vertAlign val="superscript"/>
        <sz val="8"/>
        <rFont val="Arial Armenian"/>
        <family val="2"/>
      </rPr>
      <t>2</t>
    </r>
  </si>
  <si>
    <t>ÞÇÝ.³ÕµÇ µ³ñÓáõÙ ÇÝùÝ³Ã. Ó»éùáí</t>
  </si>
  <si>
    <t>ïÝ</t>
  </si>
  <si>
    <t>î»Õ³÷áËáõÙ  8ÏÙ</t>
  </si>
  <si>
    <t>Ð³ï³ÏÝ»ñ</t>
  </si>
  <si>
    <t xml:space="preserve">äñ»ë·ñ³ÝÇï» ßñÇß³ÏÝ»ñÇ Ï³éáõóáõÙ  H=10ëÙ </t>
  </si>
  <si>
    <r>
      <t>100·Ù</t>
    </r>
    <r>
      <rPr>
        <vertAlign val="superscript"/>
        <sz val="8"/>
        <rFont val="Arial Armenian"/>
        <family val="2"/>
      </rPr>
      <t xml:space="preserve">                     </t>
    </r>
  </si>
  <si>
    <t>Ê×³ÝÏ³ñ» Ñ³ï³ÏÇ ù³Ûù³Ûí³Í Ñ³ïí³ÍÝ»ñÇ í»ñ³Ýáñá·áõÙ</t>
  </si>
  <si>
    <r>
      <t>Ù</t>
    </r>
    <r>
      <rPr>
        <vertAlign val="superscript"/>
        <sz val="8"/>
        <rFont val="Arial Armenian"/>
        <family val="2"/>
      </rPr>
      <t>2</t>
    </r>
  </si>
  <si>
    <t>Ê×³ÝÏ³ñ» Ñ³ï³ÏÇ ÑÕÏáõÙ ÷³ÛÉ»óáõÙáí</t>
  </si>
  <si>
    <r>
      <t>100 Ù</t>
    </r>
    <r>
      <rPr>
        <vertAlign val="superscript"/>
        <sz val="8"/>
        <rFont val="Arial Armenian"/>
        <family val="2"/>
      </rPr>
      <t>2</t>
    </r>
  </si>
  <si>
    <t>Ð³ñ¹³ñÙ³Ý ³ßË³ï³ÝùÝ»ñ</t>
  </si>
  <si>
    <t>ä³ï»ñÇ »ñ»ë³å³ïáõÙ Ñ³Ë×³ë³É»ñáí 200*230ÙÙ / Քայքայված հատվածների վերականգնում /</t>
  </si>
  <si>
    <t>ä³ï»ñÇ  ÛáõÕ³Ý»ñÏáõÙ /Í»÷³Ù³ÍÏáõÙáí h-0,9Ù/</t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</si>
  <si>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</si>
  <si>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>ä³ï»ñÇ և շեպերի µ³ñ»É³íí³Í Ý»ñÏáõÙ ÏÇë³÷³ÛÉáõÝ É³ï»ùëáí  /մածկապատումով/</t>
  </si>
  <si>
    <t>²é³ëï³ÕÝ»ñÇ µ³ñ»É³íí³Í Ý»ñÏáõÙ ÏÇë³÷³ÛÉáõÝ É³ï»ùëáí /մածկապատումով/</t>
  </si>
  <si>
    <t xml:space="preserve">Î³ËáíÇ ³é³ëï³Õ </t>
  </si>
  <si>
    <t>Î³ËáíÇ ³é³ëï³ÕÇ Çñ³Ï³Ý³óáõÙ 9,5ÙÙ ·Çåë³Ï³ñïáÝ» ë³É»ñáí óÇÝÏ³å³ï Ù»ï³Õ³Ï³Ý åñáýÇÉÝ»ñáí Ï³ñÏ³ëÇ íñ³</t>
  </si>
  <si>
    <t>Ù2</t>
  </si>
  <si>
    <t>Î³ËáíÇ ³é³ëï³ÕÇ Çñ³Ï³Ý³óáõÙ 600*600մմ չափերի "արմսթրոնգ" ë³É»ñáí óÇÝÏ³å³ï Ù»ï³Õ³Ï³Ý åñáýÇÉÝ»ñáí Ï³ñÏ³ëÇ íñ³</t>
  </si>
  <si>
    <t>äÉ³ëïÙ³ë» Ï³ËáíÇ ³é³ë³ï³ÕÇ å³ïñ³ëïáõÙ  åñáýÇÉÝ»ñáí Ï³ñÏ³ëÇ íñ³</t>
  </si>
  <si>
    <t>Î³ËáíÇ  ³é³ë³ï³ÕÇ å³ïñ³ëïÙ³Ý Ñ³Ù³ñ åñáýÇÉÇ ³ñÅ»ùÁ G60ÙÙ 0,5ÙÙ</t>
  </si>
  <si>
    <t>·Ù</t>
  </si>
  <si>
    <t>æ»éáõóáõÙ</t>
  </si>
  <si>
    <t>æ»éáõóÙ³Ý Ý»ñùÇÝ ó³Ýó</t>
  </si>
  <si>
    <t>²ÉÛáõÙÇÝ» ß»ñïáí åáÉÇåñáåÇÉ»Ý», ï³ù çñÇ Ñ³Ù³ñ ËáÕáí³ÏÝ»ñÇ ÙáÝï³ÅáõÙ , PN=20  d=25ÙÙ  / ÷áñÓ³ñÏáõÙáí BITHERM /</t>
  </si>
  <si>
    <t>²ÉÛáõÙÇÝ» ß»ñïáí åáÉÇåñáåÇÉ»Ý», ï³ù çñÇ Ñ³Ù³ñ ËáÕáí³ÏÝ»ñÇ ÙáÝï³ÅáõÙ , PN=10  d=20ÙÙ   / ÷áñÓ³ñÏáõÙáí BITHERM /</t>
  </si>
  <si>
    <t>Ø³ñïÏáóÇ í»ñ¨Ç ÷³Ï³Ý ö15</t>
  </si>
  <si>
    <t>Ñ³ï</t>
  </si>
  <si>
    <t>Ø³ñïÏáóÇ Ý»ñù¨Ç ÷³Ï³Ý ö15</t>
  </si>
  <si>
    <t>²ÉÛáõÙÇÝ» Ýáñ Ù³ñïÏáóÝ»ñÇ ï»Õ³¹ñáõÙ H = 500ÙÙ, 0,12Îíï</t>
  </si>
  <si>
    <t>¾ÎØ</t>
  </si>
  <si>
    <t>²ÉÛáõÙÇÝ» Ýáñ Ù³ñïÏáóÝ»ñÇ ³ñÅ»ù H = 500ÙÙ, 0,12Îíï , 756 Ñ³ï</t>
  </si>
  <si>
    <t>²Ýóù»ñÇ µ³óáõÙ å³ï»ñáõÙ ¨ ÷³ÏáõÙ 0.15x0.15</t>
  </si>
  <si>
    <t>100
ï»Õ</t>
  </si>
  <si>
    <t>Ապամոնտաժված ալյումինե մարտկոցների տեղադրում</t>
  </si>
  <si>
    <t>Ð³Ù³Ï³ñ·Ç ÑÇ¹ñ³íÉÇÏ ÷áñÓ³ñÏáõÙ</t>
  </si>
  <si>
    <t>100Ù</t>
  </si>
  <si>
    <t>ÊáÕáí³ÏÇ ³Ùñ³Ï³åáõÙ</t>
  </si>
  <si>
    <t>Ø³ñïÏáóÇ ÙáÝï³Å³ÛÇÝ ÏáÙåÉ»Ïï</t>
  </si>
  <si>
    <t>ÊáÕáí³ÏÇ åáÉÇåñáåÇÉ»Ý» Ó¨³íáñ Ù³ë»ñ ö20-ö25</t>
  </si>
  <si>
    <t>²éÏ³ ç»éáõóÇã ë³ñù»ñÇ ³å³ÙáÝï³ÅáõÙ</t>
  </si>
  <si>
    <t xml:space="preserve">  Ñ³ï</t>
  </si>
  <si>
    <t>Օդափոխություն</t>
  </si>
  <si>
    <t>ú¹³ï³ñ 0,5ÙÙ óÇÝÏ³å³ï ÃÇÃ»ÕÇó 150ÙÙ 20·Ù</t>
  </si>
  <si>
    <t>ú¹աքարշ հովանոցի տեղադրում խոհանոցում 0,5ÙÙ óÇÝÏ³å³ï ÃÇÃ»ÕÇó / 1,0*1,5գմ, երկու Փ150ելքով, ներառյալ ամրակապման դետալները/</t>
  </si>
  <si>
    <t>հատ</t>
  </si>
  <si>
    <t xml:space="preserve">ú¹³÷áËáõÃÛ³Ý ×³Õ³ß³ñ 150x300ÙÙ </t>
  </si>
  <si>
    <t>Î³Ý³É³ÛÇÝ û¹³÷áËÇã ö150</t>
  </si>
  <si>
    <t>¾É»Ïïñ³ï»ËÝÇÏ³Ï³Ý Ù³ë</t>
  </si>
  <si>
    <t>¾É»Ïïñ³Ï³Ý Éáõë³íáñáõÃÛáõÝ</t>
  </si>
  <si>
    <t>Èáõë³íáñáõÃÛ³Ý  Ùáõïù³ÛÇÝ  í³Ñ³Ý³ÏÇ ï»Õ³¹ñáõÙ</t>
  </si>
  <si>
    <t>Éñ³Ï³½Ù</t>
  </si>
  <si>
    <t xml:space="preserve">16² ÙÇ³ý³½ ³íïáÙ³ï ³Ýç³ïÇã </t>
  </si>
  <si>
    <t xml:space="preserve">32² ÙÇ³ý³½ ³íïáÙ³ï ³Ýç³ïÇã </t>
  </si>
  <si>
    <t>²é³ëï³Õ³ÛÇÝ Éáõë³ïáõÇ ï»Õ³¹ñáõÙ Ò¨Á ù³é³ÏáõëÇ / 595*595 ÙÙ /Éáõë³¹Çá¹³ÛÇÝ 220ì, 36ìï, Éáõë³ÛÇÝ ÑáëùÁ 3318ÈÙ, Éáõë³ÛÇÝ ³ñ¹ÛáõÝ³í»ïáõÃÛáõÝÁ 95ÈÙ/ìï, ÉáõÛëÇ ç»ñÙ³ëïÇ×³ÝÁ  4000K, Éáõë³Ñ³Õáñ¹Ù³Ý ÇÝ¹»ùëÁ 80</t>
  </si>
  <si>
    <t>²é³ëï³Õ³ÛÇÝ Éáõë³ïáõÇ ï»Õ³¹ñáõÙ Éáõë³¹Çá¹³ÛÇÝ 220ì, 10ìï,IP54, /Ó¨Á ÏÉáñ ö145ÙÙ/ Éáõë³ÛÇÝ ÑáëùÁ 855ÈÙ, Éáõë³ÛÇÝ ³ñ¹ÛáõÝ³í»ïáõÃÛáõÝÁ 86ÈÙ/ìï, ÉáõÛëÇ ç»ñÙ³ëïÇ×³ÝÁ  4000K, Éáõë³Ñ³Õáñ¹Ù³Ý ÇÝ¹»ùëÁ 80 / ë³ÝÑ³Ý·áõÛó /</t>
  </si>
  <si>
    <t xml:space="preserve">Èáõë³ïáõ ¿í³Ïáõ³óÇáÝ , Ù³ñïÏáóáí, LED É³Ùåáí,  220ì, 18ìï §ºÈø¦ Ýß³Ýáí </t>
  </si>
  <si>
    <t>Ð³Õáñ¹³É³ñ, åÕÝÓ» çÇÕáí, Ù»Ïáõë³óí³Í, µ³Å³ÝÇã ÑÇÙùáí , Ñ³ïí³ÍùÁ 
3x4 ÙÙ2 ВВГнг - LS</t>
  </si>
  <si>
    <t>Ð³Õáñ¹³É³ñ, åÕÝÓ» çÇÕáí, Ù»Ïáõë³óí³Í, µ³Å³ÝÇã ÑÇÙùáí , Ñ³ïí³ÍùÁ 
3x2,5 ÙÙ2 ВВГнг - LS</t>
  </si>
  <si>
    <t>Ð³Õáñ¹³É³ñ, åÕÝÓ» çÇÕáí, Ù»Ïáõë³óí³Í, µ³Å³ÝÇã ÑÇÙùáí , Ñ³ïí³ÍùÁ 
3x1,5ÙÙ2 ВВГнг - LS</t>
  </si>
  <si>
    <t>äáÉÇíÇÝÇÉùÉáñÇ¹» ËáÕáí³Ï ö32ÙÙ</t>
  </si>
  <si>
    <t>Ù</t>
  </si>
  <si>
    <t>ºñÏµ¨»é Ëñáó³Ï³ÛÇÝ í³ñ¹³Ï, ÑáÕ³ÝóÙ³Ý Ñå³Ïáí 220ì10²,</t>
  </si>
  <si>
    <t xml:space="preserve">îáõ÷ ³Ýç³ïÇãÝ»ñÇ,  Ëñáó³Ï³ÛÇÝ í³ñ¹³ÏÝ»ñÇ ï»Õ³¹ñÙ³Ý Ñ³Ù³ñ </t>
  </si>
  <si>
    <t>100Ñï</t>
  </si>
  <si>
    <t>îáõ÷   µ³Å³Ý³ñ³ñ</t>
  </si>
  <si>
    <t>ºñÏ³Ã³Ï³å</t>
  </si>
  <si>
    <t>²ÏáëÝ»ñÇ ÷áñáõÙ 20*40</t>
  </si>
  <si>
    <t>²Ïáë³·Í»ñÇ ·³çÇ ëí³ÕáõÙ</t>
  </si>
  <si>
    <t>Խոհանոցում սալօջախի տեղադրում ЭП-6ЖШ-01 տիպի կամ այլ տեսակի համարժեք գնի և որակի</t>
  </si>
  <si>
    <t>²å³ÙáÝï³ÅÙ³Ý ³ßË³ï³ÝùÝ»ñ</t>
  </si>
  <si>
    <t>¶áÛáõÃÛáõÝ áõÝ»óáÕ Éáõë³ïáõÝ»ñÇ ³å³ÙáÝï³ÅáõÙ և հանձնում պատվիրատուին</t>
  </si>
  <si>
    <t>Ðñ¹»Ñ³ÛÇÝ ³½¹³Ýß³ÝáõÙ ¨ å³Ñå³ÝáõÃÛ³Ý Ñ³Ù³Ï³ñ·</t>
  </si>
  <si>
    <t>Ðñ¹»Ñ³ÛÇÝ ³½¹³Ýß³ÝáõÙ</t>
  </si>
  <si>
    <t>Ð³Ù³Ï³ñ·Ç Ï³é³í³ñÙ³Ý ÑëÏÙ³Ý ·ÉË³íáñ í³Ñ³Ý³Ï C2000M</t>
  </si>
  <si>
    <t>ÆÝï»ñý»Ûë³ÛÇÝ Ó¨³÷áËÇã C2000-PI</t>
  </si>
  <si>
    <t>î»Õ»Ï³ïí³Ï³Ý í³Ñ³Ý³Ï / ì³Ñ³Ý³ÏÇ Õ»Ï³í³ñÙ³Ý ëï»ÕÝ³ß³ñ / C2000 BKI SMD</t>
  </si>
  <si>
    <t>Ø³ÉáõË Ñ³ïí³ÍùÁ UTP CAT 5e</t>
  </si>
  <si>
    <t>ä³Ñáõëï³ÛÇÝ ëÝáõóÙ³Ý ³ÕµÛáõñ 12V, 3A РИП 12</t>
  </si>
  <si>
    <t>Ø³ñïÏáó DTM 1207</t>
  </si>
  <si>
    <t>ºñÏÉ³ñ³ÝÇ ·ÍÇ í»ñ³ÑëÏÇã C2000-KDL</t>
  </si>
  <si>
    <t>Ð³ëó»³ÛÇÝ é»É³ÛÇÝ Ùá¹áõÉ C2000-KPB</t>
  </si>
  <si>
    <t>Ð³ëó»³ÛÇÝ é»É³ÛÇÝ Ùá¹áõÉ C2000-SP1</t>
  </si>
  <si>
    <t>Ð³ëó»³ÛÇÝ ÁÝ¹³ñÓ³ÏÇã C2000-AP2</t>
  </si>
  <si>
    <t>Ìñ³·ñ³ÛÇÝ ³å³ÑáíáõÙ</t>
  </si>
  <si>
    <t>Ðñ¹»Ñ³ÛÇÝ Ó»éùÇ ³½¹³ë³ñù IPR - 513- 3AM</t>
  </si>
  <si>
    <r>
      <t xml:space="preserve">æ»ñÙ³ÛÇÝ  ïíÇã </t>
    </r>
    <r>
      <rPr>
        <sz val="8"/>
        <rFont val="Russian Times"/>
        <family val="1"/>
      </rPr>
      <t>ДИП 34А</t>
    </r>
  </si>
  <si>
    <r>
      <t xml:space="preserve">æ»ñÙ³ÛÇÝ  ïíÇã </t>
    </r>
    <r>
      <rPr>
        <sz val="8"/>
        <rFont val="Russian Times"/>
        <family val="1"/>
      </rPr>
      <t>ИП 103/4</t>
    </r>
  </si>
  <si>
    <t>ÌË³ÛÇÝ ïíÇã IPR 212 -45</t>
  </si>
  <si>
    <t>Èáõë³Ó³ÛÝ³ÛÇÝ ßã³Ï OPOP 124-7</t>
  </si>
  <si>
    <t>Ø³ÉáõË , åÕÝÓ» çÇÕáí, Ù»Ïáõë³óí³Í Ñ³ïí³ÍùÁ , Ññ³Ï³ÛáõÝ 1x2,0x0,8 КПС нг(А) - FRLS</t>
  </si>
  <si>
    <t>Ø³ÉáõË , åÕÝÓ» çÇÕáí, Ù»Ïáõë³óí³Í Ñ³ïí³ÍùÁ , Ññ³Ï³ÛáõÝ 4x0,75 КПС нг(А) - FRLS</t>
  </si>
  <si>
    <t>Ø³ÉáõË , åÕÝÓ» çÇÕáí, Ù»Ïáõë³óí³Í Ñ³ïí³ÍùÁ  3x2,5 ВРГнг - FRLS</t>
  </si>
  <si>
    <t>²Ùñ³Ï³åÙ³Ý ×³ñÙ³Ý¹</t>
  </si>
  <si>
    <t xml:space="preserve">äáÉÇ»ÃÇÉ»Ý³ÛÇÝ ·áýñ» ËáÕáí³ÏÇ ï»Õ. ö =20ÙÙ </t>
  </si>
  <si>
    <t>Ø»ï³Õ³Ï³Ý ×áå³Ý ö3ÙÙ</t>
  </si>
  <si>
    <t>²Ýóù»ñÇ ß³Õ³÷áõÙ ÙÇçÝáñÙÝ»ñÇ Ù»ç ÙÇÝã¨ 25ëÙ</t>
  </si>
  <si>
    <t>100
Ñ³ï</t>
  </si>
  <si>
    <t>²Ýóù»ñÇ ß³Õ³÷áõÙ ù³ñ» å³ïÇ Ù»ç ÙÇÝã¨ 60ëÙ</t>
  </si>
  <si>
    <t>²Ýóù»ñÇ µ³óáõÙ ÙÇçÑ³ñÏ³ÛÇÝ Í³ÍÏ»ñáõÙ</t>
  </si>
  <si>
    <t>æñ³·ÍÇ Ý»ñùÇÝ ï»Õ³Ù³ë</t>
  </si>
  <si>
    <t xml:space="preserve">Ð³Ï³Ññ¹»Ñ³ÛÇÝ Íáñ³ÏÇ ï»Õ³¹ñáõÙ    d=50 ÙÙ  </t>
  </si>
  <si>
    <t>ìáõß»  ×Ï³÷áÕ DN 50, L=15Ù / Í³Ûñ³Ï³Éáí ¨ Ïóáñ¹Ù³Ý ·ÉËÇÏáí /</t>
  </si>
  <si>
    <t>Ð³Ï³Ññ¹»Ñ³ÛÇÝ Íáñ³ÏÇ Ù»ï³Õ³Ï³Ý å³Ñ³ñ³Ý</t>
  </si>
  <si>
    <t>àã ëï³óÇáÝ³ñ ï»Õ³Ï³Ûí³Í Ë³éÝ³ñ³Ýáí óÝóáõÕÇ ï»Õ³¹ñáõÙ</t>
  </si>
  <si>
    <t xml:space="preserve">Èí³ó³ñ³ÝÇ Ë³éÝ³ñ³Ýáí Íáñ³ÏÇ ï»Õ. </t>
  </si>
  <si>
    <t>ÎáÛáõÕ³·ÍÇ Ý»ñùÇÝ ï»Õ³Ù³ë</t>
  </si>
  <si>
    <t>äáÉÇíÇÝÇÉùÉáñÇ¹»  ËáÕáí³ÏÇ ï»Õ³¹ñáõÙ d=50ÙÙ Ý»ñ³éÛ³É Ó¨³íáñ Ù³ë»ñÇ ï»Õ³¹ñáõÙÁ ¨ ÷áñÓ³ñÏáõÙÁ</t>
  </si>
  <si>
    <t>Ê»ó» Éí³ó³ñ³ÝÇ ï»Õ³¹ñáõÙ, ëÇýáÝáí, ÃáÕ³ñÏáí ¨ ×ÏáõÝ ËáÕáí³Ïáí</t>
  </si>
  <si>
    <t>Ï-ï</t>
  </si>
  <si>
    <t>äáÉÇíÇÝÇÉùÉáñÇ¹»  Ó¨³íáñ Ù³ë»ñÇ ³ñÅ»ù d=50ÙÙ</t>
  </si>
  <si>
    <t>Ñï</t>
  </si>
  <si>
    <t>Տարածքի բարեկառգում</t>
  </si>
  <si>
    <t>º½ñ³ù³ñ»ñÇ ï»Õ³¹ñáõÙ ¨ ë³ÉÇÏ³å³ïáõÙ</t>
  </si>
  <si>
    <t>ÐÇÙÝ³ï³ÏÇ µÝ³ÑáÕÇ Ùß³ÏáõÙ 0,25Ù3 ï³ñáÕáõÃÛ³Ùµ ¿ùëÏ³í³ïáñáí, µ»éÝ»Éáí ³íïáÇÝùÝ³Ã³÷ / ÙÇçÇÝÁ 25ëÙ /</t>
  </si>
  <si>
    <t>100Ù3</t>
  </si>
  <si>
    <t>î»Õ³÷áËáõÙ  5 ÏÙ  Éó³ÏáõÛï</t>
  </si>
  <si>
    <t>´³½³Éï» »½ñ³ù³ñ»ñÇ ï»Õ³¹ñáõÙ 100*200 ´12,5 ¹³ëÇ µ»ïáÝÛ³ ÑÇÙùÇ íñ³</t>
  </si>
  <si>
    <t>´³½³Éï» »½ñ³ù³ñ»ñÇ ï»Õ³¹ñáõÙ 150*300 ´12,5 ¹³ëÇ µ»ïáÝÛ³ ÑÇÙùÇ íñ³</t>
  </si>
  <si>
    <t>²í³½Ç ÑÇÙÝ³ï³ÏÇ Çñ³Ï³Ý³óáõÙ  60ÙÙ</t>
  </si>
  <si>
    <r>
      <t>Ù</t>
    </r>
    <r>
      <rPr>
        <vertAlign val="superscript"/>
        <sz val="8"/>
        <rFont val="Arial Armenian"/>
        <family val="2"/>
      </rPr>
      <t>3</t>
    </r>
  </si>
  <si>
    <t>´»ïáÝ» ë³ÉÇÏÝ»ñáí Ñ³ñÃ³ÏÇ Çñ³Ï³Ý³óáõÙ / »ñÏñáñ¹ ß»ñïÁ ÙáËñ³·áõÛÝ §ÑÇÝ ù³Õ³ù¦ ï»ë³ÏÇ. Ï³Ù Ñ³Ù³ñÅ»ù ³ÛÉ ï»ë³ÏÇ 5սմ/</t>
  </si>
  <si>
    <r>
      <t xml:space="preserve"> 100Ù</t>
    </r>
    <r>
      <rPr>
        <vertAlign val="superscript"/>
        <sz val="8"/>
        <rFont val="Arial Armenian"/>
        <family val="2"/>
      </rPr>
      <t>2</t>
    </r>
  </si>
  <si>
    <t>´»ïáÝ» ë³ÉÇÏÝ»ñáí Ñ³ñÃ³ÏÇ Çñ³Ï³Ý³óáõÙ / »ñÏñáñ¹ ß»ñïÁ ·áõÝ³íáñ §ÑÇÝ ù³Õ³ù¦ ï»ë³ÏÇ. Ï³Ù Ñ³Ù³ñÅ»ù ³ÛÉ ï»ë³ÏÇ 5սմ/</t>
  </si>
  <si>
    <t>Խաղահրապարակի սարքավորումներ</t>
  </si>
  <si>
    <t>Ավազահարթակի տեղադրում
Չափս (մ) : 2.4 x 3.3 x 2.4/ ՛՛Ø²¶ÜàÜ՛՛ արտադրության,  կամ այլ տեսակի համարժեք որակի /</t>
  </si>
  <si>
    <t>Զսպանակով ճոճանակ 2-ի տեղադրում
Չափս (մ) : 2.6 x 0.8 x 0.4/ ՛՛Ø²¶ÜàÜ՛՛ արտադրության,  կամ այլ տեսակի համարժեք որակի /</t>
  </si>
  <si>
    <t>Շղթաներով փոքր ճոճանակի տեղադրում
Չափս (մ) : 2.5 x 1.8 x 0.5/ ՛՛Ø²¶ÜàÜ՛՛ արտադրության,  կամ այլ տեսակի համարժեք որակի /</t>
  </si>
  <si>
    <t>Մեծ սահարանի տեղադրում
Չափս (մ) : 7 x 3 x 1.2 / ՛՛Ø²¶ÜàÜ՛՛ արտադրության,  կամ այլ տեսակի համարժեք որակի /</t>
  </si>
  <si>
    <t>Սահարանի տեղադրում
Չափս (մ) : 3.6 x 2.4 x 0.7 / ՛՛Ø²¶ÜàÜ՛՛ արտադրության,  կամ այլ տեսակի համարժեք որակի /</t>
  </si>
  <si>
    <t>Փոքր Տարզան խաղասարքի տեղադրում
Չափս (մ) : 2.9 x 3 x 1.9 / ՛՛Ø²¶ÜàÜ՛՛ արտադրության,  կամ այլ տեսակի համարժեք որակի /</t>
  </si>
  <si>
    <t>Ê³Õ³¹³ßïÇ Ï³éáõóáõÙ</t>
  </si>
  <si>
    <t>Ê³Õ³¹³ßïÇ  ÑÇÙÝ³ï³ÏÇ µÝ³ÑáÕÇ Ùß³ÏáõÙ 0,25Ù3 ï³ñáÕáõÃÛ³Ùµ ¿ùëÏ³í³ïáñáí, µ»éÝ»Éáí ³íïáÇÝùÝ³Ã³÷ / ÙÇçÇÝÁ 15ëÙ /</t>
  </si>
  <si>
    <t>Ê³Õ³¹³ßïÇ ³ÝÑ³ñÃáõÃÛáõÝÝ»ñÇ áõÕÕáõÙ Ù»Ë³ÝÇ½Ùáí</t>
  </si>
  <si>
    <t>100Ù2</t>
  </si>
  <si>
    <t>Ê×³ÛÇÝ ÑÇÙùÇ Ï³éáõóáõÙ 12,0 ëÙ  Ñ³ëïáõÃÛ³Ùµ µ³½³Éï» 40-70 Ë×áí ¨ 10-20 µ³½³Éï» Ù³Ýñ³Ë×áí</t>
  </si>
  <si>
    <t>´»ïáÝ» ÑÇÙÝ³ï³ÏÇ Ï³éáõóáõÙ  B-12,5 ¹³ëÇ Í³Ýñ µ»ïáÝáí, Ñ-100ÙÙ</t>
  </si>
  <si>
    <t>´»ïáÝ» ß»ñïÇ ³Ùñ³Ý³íáñáõÙ / Ý»ñ³éÛ³É »½ñ³ù³ñ»ñÁ / Bp=5ÙÙ µçÇçÁ 200*200ÙÙ ³Ùñ³Ý³ÛÇÝ ó³Ýóáí</t>
  </si>
  <si>
    <t xml:space="preserve"> Bp=5ÙÙ µçÇçÁ 200*200ÙÙ ³Ùñ³Ý³ÛÇÝ ó³ÝóÇ ³ñÅ»ù</t>
  </si>
  <si>
    <t>´»ïáÝÇ ÑÕÏáõÙ</t>
  </si>
  <si>
    <t>¸»ýáñÙ³óÇáÝ Ï³ñ»ñÇ ÏïñáõÙ / ù.2000 /</t>
  </si>
  <si>
    <t>100·Ù</t>
  </si>
  <si>
    <t>êåáñï³ÛÇÝ, é»ïÇÝ», ·áõÝ³íáñ Ñ³ï³ÏÇ Ï³éáõóáõÙ 1000*1000*20ÙÙ չափերի ամրանավորված հատավոր մատերից / գույնը համաձայնեցնել պատվիրատուի հետ /</t>
  </si>
  <si>
    <t>Ø»ï³Õ³Ï³Ý Ï³ñÏ³ëáí ½ñáõó³ñ³ÝÝ»ñÇ Ï³éáõóáõÙ / երկու հատ /</t>
  </si>
  <si>
    <t>´Ý³ÑáÕÇ Ùß³ÏáõÙ  Ó»éùáí / ÑÇÙù»ñÇ ÷áëáñ³ÏÝ»ñ /</t>
  </si>
  <si>
    <t>Ð»Ý³ëÛáõÝ»ñÇ ÑÇÙù»ñÇ Çñ³Ï³Ý³óáõÙ µáõï³µ»ïáÝÇó  ´-12.5 ¹³ëÇ µ»ïáÝÇó</t>
  </si>
  <si>
    <t>Ù3</t>
  </si>
  <si>
    <t>²í»É³ó³Í ·ñáõÝïÇ Ñ»ïÉÇóù ¨ Ñ³ñÃ»óáõÙ ï»ÕáõÙ</t>
  </si>
  <si>
    <t>Ø»ï³Õ³Ï³Ý Ï³ñÏ³ëÇ Ï³éáõóáõÙ</t>
  </si>
  <si>
    <t>ø³é³ÏáõëÇ ËáÕáí³Ï 80*80*2</t>
  </si>
  <si>
    <t>àõÕÕ³ÝÏÛáõÝ³Ó¨ ËáÕáí³Ï 80*40*2</t>
  </si>
  <si>
    <t>ø³é³ÏáõëÇ ËáÕáí³Ï 40*40*2</t>
  </si>
  <si>
    <t>àõÕÕ³ÝÏÛáõÝ³Ó¨ ËáÕáí³Ï 40*20*2</t>
  </si>
  <si>
    <t>ø³é³ÏáõëÇ ËáÕáí³Ï 20*20*2</t>
  </si>
  <si>
    <t>äáÕå³ïÛ³  ËáÕáí³Ï ö32*3ÙÙ</t>
  </si>
  <si>
    <t>äáÕå³ïÛ³  ÍÝÏ³É ö32</t>
  </si>
  <si>
    <t>Üëï³ñ³ÝÝ»ñÇ ÷³ÛïÛ³ áõÕÇÕ Ñ³ïí³ÍÝ»ñÇ ï»Õ³¹ñáõÙ, /Ñ³×³ñÇ ÷³ÛïÇó é³Ý¹³Í ãáñëáõ 50*50 ÙÙ/</t>
  </si>
  <si>
    <t>Üáñ ï»Õ³¹ñí³Í ÷³ÛïÛ³ Ýëï³ï»Õ»ñÇ ÛáõÕ³Ý»ñÏáõÙ ¨ É³ù³å³ïáõÙ</t>
  </si>
  <si>
    <t>î³ÝÇùÇ Í³ÍÏÇ Ï³éáõóáõÙ åñáýÇÉ³íáñ Ý»ñÏí³Í Îä-21-0,5ÙÙ óÇÝÏ³å³ï ÃÇÃ»Õáí</t>
  </si>
  <si>
    <t>¶³·³ÃÝ³·Í»ñ Çñ³Ï³Ý³óáõÙ 0,5 ÙÙ óÇÝÏ³å³ï Ý»ñÏ³Í ÃÇÃ»ÕÇó</t>
  </si>
  <si>
    <r>
      <t>100Ù</t>
    </r>
    <r>
      <rPr>
        <sz val="8"/>
        <rFont val="Arial"/>
        <family val="2"/>
      </rPr>
      <t>²</t>
    </r>
  </si>
  <si>
    <t>Ø»ï³Õ³Ï³Ý  ¿É»Ù»ÝïÝ»ñÇ »ñÏï³Ï  ÛáõÕ³Ý»ñÏáõÙ</t>
  </si>
  <si>
    <t>¼ñáõó³ñ³ÝÝ»ñáõÙ Ï³ñÙÇñ Éí³ó³óÍ Ë³ñ³ÙÇ ß»ñï 150ÙÙ</t>
  </si>
  <si>
    <t>ÀÝ¹³Ù»ÝÁ</t>
  </si>
  <si>
    <t>²²Ð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</si>
</sst>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.0"/>
    <numFmt numFmtId="166" formatCode="0.000"/>
    <numFmt numFmtId="167" formatCode="0.0000"/>
    <numFmt numFmtId="168" formatCode="#,##0.0000"/>
    <numFmt numFmtId="169" formatCode="#,##0.000"/>
  </numFmts>
  <fonts count="18">
    <font>
      <sz val="11"/>
      <color theme="1"/>
      <name val="Calibri"/>
      <family val="2"/>
      <charset val="204"/>
      <scheme val="minor"/>
    </font>
    <font>
      <i/>
      <sz val="8"/>
      <name val="Arial Armenian"/>
      <family val="2"/>
    </font>
    <font>
      <i/>
      <sz val="10"/>
      <name val="Arial Armenian"/>
      <family val="2"/>
    </font>
    <font>
      <i/>
      <sz val="10"/>
      <name val="Arial"/>
      <family val="2"/>
      <charset val="204"/>
    </font>
    <font>
      <b/>
      <i/>
      <sz val="11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sz val="8"/>
      <name val="Russian Times"/>
      <family val="1"/>
    </font>
    <font>
      <sz val="11"/>
      <color indexed="8"/>
      <name val="Calibri"/>
      <family val="2"/>
      <charset val="204"/>
    </font>
    <font>
      <sz val="8"/>
      <color theme="0"/>
      <name val="Arial Armenian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0" fillId="0" borderId="0"/>
    <xf numFmtId="0" fontId="15" fillId="0" borderId="0"/>
    <xf numFmtId="0" fontId="10" fillId="0" borderId="0"/>
  </cellStyleXfs>
  <cellXfs count="6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vertical="center"/>
    </xf>
    <xf numFmtId="2" fontId="9" fillId="0" borderId="2" xfId="0" applyNumberFormat="1" applyFont="1" applyFill="1" applyBorder="1"/>
    <xf numFmtId="0" fontId="11" fillId="0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/>
    </xf>
    <xf numFmtId="2" fontId="0" fillId="0" borderId="2" xfId="0" applyNumberForma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/>
    <xf numFmtId="2" fontId="5" fillId="0" borderId="2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166" fontId="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2" xfId="4" applyFont="1" applyFill="1" applyBorder="1" applyAlignment="1" applyProtection="1">
      <alignment vertical="center" wrapText="1"/>
      <protection locked="0"/>
    </xf>
    <xf numFmtId="0" fontId="5" fillId="0" borderId="2" xfId="4" applyFont="1" applyFill="1" applyBorder="1" applyAlignment="1" applyProtection="1">
      <alignment horizontal="center" vertical="center" wrapText="1"/>
      <protection locked="0"/>
    </xf>
    <xf numFmtId="168" fontId="5" fillId="0" borderId="2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169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2" fontId="0" fillId="0" borderId="0" xfId="0" applyNumberForma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5">
    <cellStyle name="Normal 2" xfId="3"/>
    <cellStyle name="Normal_Sheet1" xfId="2"/>
    <cellStyle name="Normal_Sheet2" xfId="1"/>
    <cellStyle name="Обычный" xfId="0" builtinId="0"/>
    <cellStyle name="Обычный_CHarencavan N 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urad\Downloads\N7%20mankapartez%20remo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"/>
      <sheetName val="AMP"/>
      <sheetName val="Havaq 1"/>
      <sheetName val="NAX"/>
      <sheetName val="Teplo II -1"/>
      <sheetName val="El. II - 1"/>
      <sheetName val="Pojar"/>
      <sheetName val="Jur kojuxi havaq 2"/>
      <sheetName val="Jur2-1"/>
      <sheetName val="Koyuxi 2-1"/>
      <sheetName val="Barekargum"/>
      <sheetName val="Cavalner"/>
      <sheetName val="cavalatert"/>
      <sheetName val="Cavalneri ampop"/>
    </sheetNames>
    <sheetDataSet>
      <sheetData sheetId="0"/>
      <sheetData sheetId="1">
        <row r="4">
          <cell r="G4">
            <v>52593.588157754624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tabSelected="1" topLeftCell="A133" workbookViewId="0">
      <selection activeCell="B155" sqref="B155:C155"/>
    </sheetView>
  </sheetViews>
  <sheetFormatPr defaultRowHeight="15"/>
  <cols>
    <col min="1" max="1" width="4.42578125" style="5" customWidth="1"/>
    <col min="2" max="2" width="53.5703125" style="6" customWidth="1"/>
    <col min="3" max="3" width="7.42578125" style="6" customWidth="1"/>
    <col min="4" max="4" width="9" style="6" customWidth="1"/>
    <col min="5" max="5" width="8.5703125" style="4" customWidth="1"/>
    <col min="6" max="6" width="10" style="4" customWidth="1"/>
    <col min="7" max="7" width="9.140625" style="4" hidden="1" customWidth="1"/>
    <col min="8" max="8" width="11.5703125" style="4" hidden="1" customWidth="1"/>
    <col min="9" max="11" width="9.140625" style="4" hidden="1" customWidth="1"/>
    <col min="12" max="12" width="11.5703125" style="4" hidden="1" customWidth="1"/>
    <col min="13" max="13" width="9.140625" style="4" hidden="1" customWidth="1"/>
    <col min="14" max="14" width="25" style="4" hidden="1" customWidth="1"/>
    <col min="15" max="16" width="9.140625" style="4" hidden="1" customWidth="1"/>
    <col min="17" max="17" width="8.85546875" style="4" hidden="1" customWidth="1"/>
    <col min="18" max="18" width="9.140625" style="4" hidden="1" customWidth="1"/>
    <col min="19" max="19" width="0" style="4" hidden="1" customWidth="1"/>
    <col min="20" max="256" width="9.140625" style="4"/>
    <col min="257" max="257" width="4.42578125" style="4" customWidth="1"/>
    <col min="258" max="258" width="53.5703125" style="4" customWidth="1"/>
    <col min="259" max="259" width="7.42578125" style="4" customWidth="1"/>
    <col min="260" max="260" width="9" style="4" customWidth="1"/>
    <col min="261" max="261" width="8.5703125" style="4" customWidth="1"/>
    <col min="262" max="262" width="10" style="4" customWidth="1"/>
    <col min="263" max="275" width="0" style="4" hidden="1" customWidth="1"/>
    <col min="276" max="512" width="9.140625" style="4"/>
    <col min="513" max="513" width="4.42578125" style="4" customWidth="1"/>
    <col min="514" max="514" width="53.5703125" style="4" customWidth="1"/>
    <col min="515" max="515" width="7.42578125" style="4" customWidth="1"/>
    <col min="516" max="516" width="9" style="4" customWidth="1"/>
    <col min="517" max="517" width="8.5703125" style="4" customWidth="1"/>
    <col min="518" max="518" width="10" style="4" customWidth="1"/>
    <col min="519" max="531" width="0" style="4" hidden="1" customWidth="1"/>
    <col min="532" max="768" width="9.140625" style="4"/>
    <col min="769" max="769" width="4.42578125" style="4" customWidth="1"/>
    <col min="770" max="770" width="53.5703125" style="4" customWidth="1"/>
    <col min="771" max="771" width="7.42578125" style="4" customWidth="1"/>
    <col min="772" max="772" width="9" style="4" customWidth="1"/>
    <col min="773" max="773" width="8.5703125" style="4" customWidth="1"/>
    <col min="774" max="774" width="10" style="4" customWidth="1"/>
    <col min="775" max="787" width="0" style="4" hidden="1" customWidth="1"/>
    <col min="788" max="1024" width="9.140625" style="4"/>
    <col min="1025" max="1025" width="4.42578125" style="4" customWidth="1"/>
    <col min="1026" max="1026" width="53.5703125" style="4" customWidth="1"/>
    <col min="1027" max="1027" width="7.42578125" style="4" customWidth="1"/>
    <col min="1028" max="1028" width="9" style="4" customWidth="1"/>
    <col min="1029" max="1029" width="8.5703125" style="4" customWidth="1"/>
    <col min="1030" max="1030" width="10" style="4" customWidth="1"/>
    <col min="1031" max="1043" width="0" style="4" hidden="1" customWidth="1"/>
    <col min="1044" max="1280" width="9.140625" style="4"/>
    <col min="1281" max="1281" width="4.42578125" style="4" customWidth="1"/>
    <col min="1282" max="1282" width="53.5703125" style="4" customWidth="1"/>
    <col min="1283" max="1283" width="7.42578125" style="4" customWidth="1"/>
    <col min="1284" max="1284" width="9" style="4" customWidth="1"/>
    <col min="1285" max="1285" width="8.5703125" style="4" customWidth="1"/>
    <col min="1286" max="1286" width="10" style="4" customWidth="1"/>
    <col min="1287" max="1299" width="0" style="4" hidden="1" customWidth="1"/>
    <col min="1300" max="1536" width="9.140625" style="4"/>
    <col min="1537" max="1537" width="4.42578125" style="4" customWidth="1"/>
    <col min="1538" max="1538" width="53.5703125" style="4" customWidth="1"/>
    <col min="1539" max="1539" width="7.42578125" style="4" customWidth="1"/>
    <col min="1540" max="1540" width="9" style="4" customWidth="1"/>
    <col min="1541" max="1541" width="8.5703125" style="4" customWidth="1"/>
    <col min="1542" max="1542" width="10" style="4" customWidth="1"/>
    <col min="1543" max="1555" width="0" style="4" hidden="1" customWidth="1"/>
    <col min="1556" max="1792" width="9.140625" style="4"/>
    <col min="1793" max="1793" width="4.42578125" style="4" customWidth="1"/>
    <col min="1794" max="1794" width="53.5703125" style="4" customWidth="1"/>
    <col min="1795" max="1795" width="7.42578125" style="4" customWidth="1"/>
    <col min="1796" max="1796" width="9" style="4" customWidth="1"/>
    <col min="1797" max="1797" width="8.5703125" style="4" customWidth="1"/>
    <col min="1798" max="1798" width="10" style="4" customWidth="1"/>
    <col min="1799" max="1811" width="0" style="4" hidden="1" customWidth="1"/>
    <col min="1812" max="2048" width="9.140625" style="4"/>
    <col min="2049" max="2049" width="4.42578125" style="4" customWidth="1"/>
    <col min="2050" max="2050" width="53.5703125" style="4" customWidth="1"/>
    <col min="2051" max="2051" width="7.42578125" style="4" customWidth="1"/>
    <col min="2052" max="2052" width="9" style="4" customWidth="1"/>
    <col min="2053" max="2053" width="8.5703125" style="4" customWidth="1"/>
    <col min="2054" max="2054" width="10" style="4" customWidth="1"/>
    <col min="2055" max="2067" width="0" style="4" hidden="1" customWidth="1"/>
    <col min="2068" max="2304" width="9.140625" style="4"/>
    <col min="2305" max="2305" width="4.42578125" style="4" customWidth="1"/>
    <col min="2306" max="2306" width="53.5703125" style="4" customWidth="1"/>
    <col min="2307" max="2307" width="7.42578125" style="4" customWidth="1"/>
    <col min="2308" max="2308" width="9" style="4" customWidth="1"/>
    <col min="2309" max="2309" width="8.5703125" style="4" customWidth="1"/>
    <col min="2310" max="2310" width="10" style="4" customWidth="1"/>
    <col min="2311" max="2323" width="0" style="4" hidden="1" customWidth="1"/>
    <col min="2324" max="2560" width="9.140625" style="4"/>
    <col min="2561" max="2561" width="4.42578125" style="4" customWidth="1"/>
    <col min="2562" max="2562" width="53.5703125" style="4" customWidth="1"/>
    <col min="2563" max="2563" width="7.42578125" style="4" customWidth="1"/>
    <col min="2564" max="2564" width="9" style="4" customWidth="1"/>
    <col min="2565" max="2565" width="8.5703125" style="4" customWidth="1"/>
    <col min="2566" max="2566" width="10" style="4" customWidth="1"/>
    <col min="2567" max="2579" width="0" style="4" hidden="1" customWidth="1"/>
    <col min="2580" max="2816" width="9.140625" style="4"/>
    <col min="2817" max="2817" width="4.42578125" style="4" customWidth="1"/>
    <col min="2818" max="2818" width="53.5703125" style="4" customWidth="1"/>
    <col min="2819" max="2819" width="7.42578125" style="4" customWidth="1"/>
    <col min="2820" max="2820" width="9" style="4" customWidth="1"/>
    <col min="2821" max="2821" width="8.5703125" style="4" customWidth="1"/>
    <col min="2822" max="2822" width="10" style="4" customWidth="1"/>
    <col min="2823" max="2835" width="0" style="4" hidden="1" customWidth="1"/>
    <col min="2836" max="3072" width="9.140625" style="4"/>
    <col min="3073" max="3073" width="4.42578125" style="4" customWidth="1"/>
    <col min="3074" max="3074" width="53.5703125" style="4" customWidth="1"/>
    <col min="3075" max="3075" width="7.42578125" style="4" customWidth="1"/>
    <col min="3076" max="3076" width="9" style="4" customWidth="1"/>
    <col min="3077" max="3077" width="8.5703125" style="4" customWidth="1"/>
    <col min="3078" max="3078" width="10" style="4" customWidth="1"/>
    <col min="3079" max="3091" width="0" style="4" hidden="1" customWidth="1"/>
    <col min="3092" max="3328" width="9.140625" style="4"/>
    <col min="3329" max="3329" width="4.42578125" style="4" customWidth="1"/>
    <col min="3330" max="3330" width="53.5703125" style="4" customWidth="1"/>
    <col min="3331" max="3331" width="7.42578125" style="4" customWidth="1"/>
    <col min="3332" max="3332" width="9" style="4" customWidth="1"/>
    <col min="3333" max="3333" width="8.5703125" style="4" customWidth="1"/>
    <col min="3334" max="3334" width="10" style="4" customWidth="1"/>
    <col min="3335" max="3347" width="0" style="4" hidden="1" customWidth="1"/>
    <col min="3348" max="3584" width="9.140625" style="4"/>
    <col min="3585" max="3585" width="4.42578125" style="4" customWidth="1"/>
    <col min="3586" max="3586" width="53.5703125" style="4" customWidth="1"/>
    <col min="3587" max="3587" width="7.42578125" style="4" customWidth="1"/>
    <col min="3588" max="3588" width="9" style="4" customWidth="1"/>
    <col min="3589" max="3589" width="8.5703125" style="4" customWidth="1"/>
    <col min="3590" max="3590" width="10" style="4" customWidth="1"/>
    <col min="3591" max="3603" width="0" style="4" hidden="1" customWidth="1"/>
    <col min="3604" max="3840" width="9.140625" style="4"/>
    <col min="3841" max="3841" width="4.42578125" style="4" customWidth="1"/>
    <col min="3842" max="3842" width="53.5703125" style="4" customWidth="1"/>
    <col min="3843" max="3843" width="7.42578125" style="4" customWidth="1"/>
    <col min="3844" max="3844" width="9" style="4" customWidth="1"/>
    <col min="3845" max="3845" width="8.5703125" style="4" customWidth="1"/>
    <col min="3846" max="3846" width="10" style="4" customWidth="1"/>
    <col min="3847" max="3859" width="0" style="4" hidden="1" customWidth="1"/>
    <col min="3860" max="4096" width="9.140625" style="4"/>
    <col min="4097" max="4097" width="4.42578125" style="4" customWidth="1"/>
    <col min="4098" max="4098" width="53.5703125" style="4" customWidth="1"/>
    <col min="4099" max="4099" width="7.42578125" style="4" customWidth="1"/>
    <col min="4100" max="4100" width="9" style="4" customWidth="1"/>
    <col min="4101" max="4101" width="8.5703125" style="4" customWidth="1"/>
    <col min="4102" max="4102" width="10" style="4" customWidth="1"/>
    <col min="4103" max="4115" width="0" style="4" hidden="1" customWidth="1"/>
    <col min="4116" max="4352" width="9.140625" style="4"/>
    <col min="4353" max="4353" width="4.42578125" style="4" customWidth="1"/>
    <col min="4354" max="4354" width="53.5703125" style="4" customWidth="1"/>
    <col min="4355" max="4355" width="7.42578125" style="4" customWidth="1"/>
    <col min="4356" max="4356" width="9" style="4" customWidth="1"/>
    <col min="4357" max="4357" width="8.5703125" style="4" customWidth="1"/>
    <col min="4358" max="4358" width="10" style="4" customWidth="1"/>
    <col min="4359" max="4371" width="0" style="4" hidden="1" customWidth="1"/>
    <col min="4372" max="4608" width="9.140625" style="4"/>
    <col min="4609" max="4609" width="4.42578125" style="4" customWidth="1"/>
    <col min="4610" max="4610" width="53.5703125" style="4" customWidth="1"/>
    <col min="4611" max="4611" width="7.42578125" style="4" customWidth="1"/>
    <col min="4612" max="4612" width="9" style="4" customWidth="1"/>
    <col min="4613" max="4613" width="8.5703125" style="4" customWidth="1"/>
    <col min="4614" max="4614" width="10" style="4" customWidth="1"/>
    <col min="4615" max="4627" width="0" style="4" hidden="1" customWidth="1"/>
    <col min="4628" max="4864" width="9.140625" style="4"/>
    <col min="4865" max="4865" width="4.42578125" style="4" customWidth="1"/>
    <col min="4866" max="4866" width="53.5703125" style="4" customWidth="1"/>
    <col min="4867" max="4867" width="7.42578125" style="4" customWidth="1"/>
    <col min="4868" max="4868" width="9" style="4" customWidth="1"/>
    <col min="4869" max="4869" width="8.5703125" style="4" customWidth="1"/>
    <col min="4870" max="4870" width="10" style="4" customWidth="1"/>
    <col min="4871" max="4883" width="0" style="4" hidden="1" customWidth="1"/>
    <col min="4884" max="5120" width="9.140625" style="4"/>
    <col min="5121" max="5121" width="4.42578125" style="4" customWidth="1"/>
    <col min="5122" max="5122" width="53.5703125" style="4" customWidth="1"/>
    <col min="5123" max="5123" width="7.42578125" style="4" customWidth="1"/>
    <col min="5124" max="5124" width="9" style="4" customWidth="1"/>
    <col min="5125" max="5125" width="8.5703125" style="4" customWidth="1"/>
    <col min="5126" max="5126" width="10" style="4" customWidth="1"/>
    <col min="5127" max="5139" width="0" style="4" hidden="1" customWidth="1"/>
    <col min="5140" max="5376" width="9.140625" style="4"/>
    <col min="5377" max="5377" width="4.42578125" style="4" customWidth="1"/>
    <col min="5378" max="5378" width="53.5703125" style="4" customWidth="1"/>
    <col min="5379" max="5379" width="7.42578125" style="4" customWidth="1"/>
    <col min="5380" max="5380" width="9" style="4" customWidth="1"/>
    <col min="5381" max="5381" width="8.5703125" style="4" customWidth="1"/>
    <col min="5382" max="5382" width="10" style="4" customWidth="1"/>
    <col min="5383" max="5395" width="0" style="4" hidden="1" customWidth="1"/>
    <col min="5396" max="5632" width="9.140625" style="4"/>
    <col min="5633" max="5633" width="4.42578125" style="4" customWidth="1"/>
    <col min="5634" max="5634" width="53.5703125" style="4" customWidth="1"/>
    <col min="5635" max="5635" width="7.42578125" style="4" customWidth="1"/>
    <col min="5636" max="5636" width="9" style="4" customWidth="1"/>
    <col min="5637" max="5637" width="8.5703125" style="4" customWidth="1"/>
    <col min="5638" max="5638" width="10" style="4" customWidth="1"/>
    <col min="5639" max="5651" width="0" style="4" hidden="1" customWidth="1"/>
    <col min="5652" max="5888" width="9.140625" style="4"/>
    <col min="5889" max="5889" width="4.42578125" style="4" customWidth="1"/>
    <col min="5890" max="5890" width="53.5703125" style="4" customWidth="1"/>
    <col min="5891" max="5891" width="7.42578125" style="4" customWidth="1"/>
    <col min="5892" max="5892" width="9" style="4" customWidth="1"/>
    <col min="5893" max="5893" width="8.5703125" style="4" customWidth="1"/>
    <col min="5894" max="5894" width="10" style="4" customWidth="1"/>
    <col min="5895" max="5907" width="0" style="4" hidden="1" customWidth="1"/>
    <col min="5908" max="6144" width="9.140625" style="4"/>
    <col min="6145" max="6145" width="4.42578125" style="4" customWidth="1"/>
    <col min="6146" max="6146" width="53.5703125" style="4" customWidth="1"/>
    <col min="6147" max="6147" width="7.42578125" style="4" customWidth="1"/>
    <col min="6148" max="6148" width="9" style="4" customWidth="1"/>
    <col min="6149" max="6149" width="8.5703125" style="4" customWidth="1"/>
    <col min="6150" max="6150" width="10" style="4" customWidth="1"/>
    <col min="6151" max="6163" width="0" style="4" hidden="1" customWidth="1"/>
    <col min="6164" max="6400" width="9.140625" style="4"/>
    <col min="6401" max="6401" width="4.42578125" style="4" customWidth="1"/>
    <col min="6402" max="6402" width="53.5703125" style="4" customWidth="1"/>
    <col min="6403" max="6403" width="7.42578125" style="4" customWidth="1"/>
    <col min="6404" max="6404" width="9" style="4" customWidth="1"/>
    <col min="6405" max="6405" width="8.5703125" style="4" customWidth="1"/>
    <col min="6406" max="6406" width="10" style="4" customWidth="1"/>
    <col min="6407" max="6419" width="0" style="4" hidden="1" customWidth="1"/>
    <col min="6420" max="6656" width="9.140625" style="4"/>
    <col min="6657" max="6657" width="4.42578125" style="4" customWidth="1"/>
    <col min="6658" max="6658" width="53.5703125" style="4" customWidth="1"/>
    <col min="6659" max="6659" width="7.42578125" style="4" customWidth="1"/>
    <col min="6660" max="6660" width="9" style="4" customWidth="1"/>
    <col min="6661" max="6661" width="8.5703125" style="4" customWidth="1"/>
    <col min="6662" max="6662" width="10" style="4" customWidth="1"/>
    <col min="6663" max="6675" width="0" style="4" hidden="1" customWidth="1"/>
    <col min="6676" max="6912" width="9.140625" style="4"/>
    <col min="6913" max="6913" width="4.42578125" style="4" customWidth="1"/>
    <col min="6914" max="6914" width="53.5703125" style="4" customWidth="1"/>
    <col min="6915" max="6915" width="7.42578125" style="4" customWidth="1"/>
    <col min="6916" max="6916" width="9" style="4" customWidth="1"/>
    <col min="6917" max="6917" width="8.5703125" style="4" customWidth="1"/>
    <col min="6918" max="6918" width="10" style="4" customWidth="1"/>
    <col min="6919" max="6931" width="0" style="4" hidden="1" customWidth="1"/>
    <col min="6932" max="7168" width="9.140625" style="4"/>
    <col min="7169" max="7169" width="4.42578125" style="4" customWidth="1"/>
    <col min="7170" max="7170" width="53.5703125" style="4" customWidth="1"/>
    <col min="7171" max="7171" width="7.42578125" style="4" customWidth="1"/>
    <col min="7172" max="7172" width="9" style="4" customWidth="1"/>
    <col min="7173" max="7173" width="8.5703125" style="4" customWidth="1"/>
    <col min="7174" max="7174" width="10" style="4" customWidth="1"/>
    <col min="7175" max="7187" width="0" style="4" hidden="1" customWidth="1"/>
    <col min="7188" max="7424" width="9.140625" style="4"/>
    <col min="7425" max="7425" width="4.42578125" style="4" customWidth="1"/>
    <col min="7426" max="7426" width="53.5703125" style="4" customWidth="1"/>
    <col min="7427" max="7427" width="7.42578125" style="4" customWidth="1"/>
    <col min="7428" max="7428" width="9" style="4" customWidth="1"/>
    <col min="7429" max="7429" width="8.5703125" style="4" customWidth="1"/>
    <col min="7430" max="7430" width="10" style="4" customWidth="1"/>
    <col min="7431" max="7443" width="0" style="4" hidden="1" customWidth="1"/>
    <col min="7444" max="7680" width="9.140625" style="4"/>
    <col min="7681" max="7681" width="4.42578125" style="4" customWidth="1"/>
    <col min="7682" max="7682" width="53.5703125" style="4" customWidth="1"/>
    <col min="7683" max="7683" width="7.42578125" style="4" customWidth="1"/>
    <col min="7684" max="7684" width="9" style="4" customWidth="1"/>
    <col min="7685" max="7685" width="8.5703125" style="4" customWidth="1"/>
    <col min="7686" max="7686" width="10" style="4" customWidth="1"/>
    <col min="7687" max="7699" width="0" style="4" hidden="1" customWidth="1"/>
    <col min="7700" max="7936" width="9.140625" style="4"/>
    <col min="7937" max="7937" width="4.42578125" style="4" customWidth="1"/>
    <col min="7938" max="7938" width="53.5703125" style="4" customWidth="1"/>
    <col min="7939" max="7939" width="7.42578125" style="4" customWidth="1"/>
    <col min="7940" max="7940" width="9" style="4" customWidth="1"/>
    <col min="7941" max="7941" width="8.5703125" style="4" customWidth="1"/>
    <col min="7942" max="7942" width="10" style="4" customWidth="1"/>
    <col min="7943" max="7955" width="0" style="4" hidden="1" customWidth="1"/>
    <col min="7956" max="8192" width="9.140625" style="4"/>
    <col min="8193" max="8193" width="4.42578125" style="4" customWidth="1"/>
    <col min="8194" max="8194" width="53.5703125" style="4" customWidth="1"/>
    <col min="8195" max="8195" width="7.42578125" style="4" customWidth="1"/>
    <col min="8196" max="8196" width="9" style="4" customWidth="1"/>
    <col min="8197" max="8197" width="8.5703125" style="4" customWidth="1"/>
    <col min="8198" max="8198" width="10" style="4" customWidth="1"/>
    <col min="8199" max="8211" width="0" style="4" hidden="1" customWidth="1"/>
    <col min="8212" max="8448" width="9.140625" style="4"/>
    <col min="8449" max="8449" width="4.42578125" style="4" customWidth="1"/>
    <col min="8450" max="8450" width="53.5703125" style="4" customWidth="1"/>
    <col min="8451" max="8451" width="7.42578125" style="4" customWidth="1"/>
    <col min="8452" max="8452" width="9" style="4" customWidth="1"/>
    <col min="8453" max="8453" width="8.5703125" style="4" customWidth="1"/>
    <col min="8454" max="8454" width="10" style="4" customWidth="1"/>
    <col min="8455" max="8467" width="0" style="4" hidden="1" customWidth="1"/>
    <col min="8468" max="8704" width="9.140625" style="4"/>
    <col min="8705" max="8705" width="4.42578125" style="4" customWidth="1"/>
    <col min="8706" max="8706" width="53.5703125" style="4" customWidth="1"/>
    <col min="8707" max="8707" width="7.42578125" style="4" customWidth="1"/>
    <col min="8708" max="8708" width="9" style="4" customWidth="1"/>
    <col min="8709" max="8709" width="8.5703125" style="4" customWidth="1"/>
    <col min="8710" max="8710" width="10" style="4" customWidth="1"/>
    <col min="8711" max="8723" width="0" style="4" hidden="1" customWidth="1"/>
    <col min="8724" max="8960" width="9.140625" style="4"/>
    <col min="8961" max="8961" width="4.42578125" style="4" customWidth="1"/>
    <col min="8962" max="8962" width="53.5703125" style="4" customWidth="1"/>
    <col min="8963" max="8963" width="7.42578125" style="4" customWidth="1"/>
    <col min="8964" max="8964" width="9" style="4" customWidth="1"/>
    <col min="8965" max="8965" width="8.5703125" style="4" customWidth="1"/>
    <col min="8966" max="8966" width="10" style="4" customWidth="1"/>
    <col min="8967" max="8979" width="0" style="4" hidden="1" customWidth="1"/>
    <col min="8980" max="9216" width="9.140625" style="4"/>
    <col min="9217" max="9217" width="4.42578125" style="4" customWidth="1"/>
    <col min="9218" max="9218" width="53.5703125" style="4" customWidth="1"/>
    <col min="9219" max="9219" width="7.42578125" style="4" customWidth="1"/>
    <col min="9220" max="9220" width="9" style="4" customWidth="1"/>
    <col min="9221" max="9221" width="8.5703125" style="4" customWidth="1"/>
    <col min="9222" max="9222" width="10" style="4" customWidth="1"/>
    <col min="9223" max="9235" width="0" style="4" hidden="1" customWidth="1"/>
    <col min="9236" max="9472" width="9.140625" style="4"/>
    <col min="9473" max="9473" width="4.42578125" style="4" customWidth="1"/>
    <col min="9474" max="9474" width="53.5703125" style="4" customWidth="1"/>
    <col min="9475" max="9475" width="7.42578125" style="4" customWidth="1"/>
    <col min="9476" max="9476" width="9" style="4" customWidth="1"/>
    <col min="9477" max="9477" width="8.5703125" style="4" customWidth="1"/>
    <col min="9478" max="9478" width="10" style="4" customWidth="1"/>
    <col min="9479" max="9491" width="0" style="4" hidden="1" customWidth="1"/>
    <col min="9492" max="9728" width="9.140625" style="4"/>
    <col min="9729" max="9729" width="4.42578125" style="4" customWidth="1"/>
    <col min="9730" max="9730" width="53.5703125" style="4" customWidth="1"/>
    <col min="9731" max="9731" width="7.42578125" style="4" customWidth="1"/>
    <col min="9732" max="9732" width="9" style="4" customWidth="1"/>
    <col min="9733" max="9733" width="8.5703125" style="4" customWidth="1"/>
    <col min="9734" max="9734" width="10" style="4" customWidth="1"/>
    <col min="9735" max="9747" width="0" style="4" hidden="1" customWidth="1"/>
    <col min="9748" max="9984" width="9.140625" style="4"/>
    <col min="9985" max="9985" width="4.42578125" style="4" customWidth="1"/>
    <col min="9986" max="9986" width="53.5703125" style="4" customWidth="1"/>
    <col min="9987" max="9987" width="7.42578125" style="4" customWidth="1"/>
    <col min="9988" max="9988" width="9" style="4" customWidth="1"/>
    <col min="9989" max="9989" width="8.5703125" style="4" customWidth="1"/>
    <col min="9990" max="9990" width="10" style="4" customWidth="1"/>
    <col min="9991" max="10003" width="0" style="4" hidden="1" customWidth="1"/>
    <col min="10004" max="10240" width="9.140625" style="4"/>
    <col min="10241" max="10241" width="4.42578125" style="4" customWidth="1"/>
    <col min="10242" max="10242" width="53.5703125" style="4" customWidth="1"/>
    <col min="10243" max="10243" width="7.42578125" style="4" customWidth="1"/>
    <col min="10244" max="10244" width="9" style="4" customWidth="1"/>
    <col min="10245" max="10245" width="8.5703125" style="4" customWidth="1"/>
    <col min="10246" max="10246" width="10" style="4" customWidth="1"/>
    <col min="10247" max="10259" width="0" style="4" hidden="1" customWidth="1"/>
    <col min="10260" max="10496" width="9.140625" style="4"/>
    <col min="10497" max="10497" width="4.42578125" style="4" customWidth="1"/>
    <col min="10498" max="10498" width="53.5703125" style="4" customWidth="1"/>
    <col min="10499" max="10499" width="7.42578125" style="4" customWidth="1"/>
    <col min="10500" max="10500" width="9" style="4" customWidth="1"/>
    <col min="10501" max="10501" width="8.5703125" style="4" customWidth="1"/>
    <col min="10502" max="10502" width="10" style="4" customWidth="1"/>
    <col min="10503" max="10515" width="0" style="4" hidden="1" customWidth="1"/>
    <col min="10516" max="10752" width="9.140625" style="4"/>
    <col min="10753" max="10753" width="4.42578125" style="4" customWidth="1"/>
    <col min="10754" max="10754" width="53.5703125" style="4" customWidth="1"/>
    <col min="10755" max="10755" width="7.42578125" style="4" customWidth="1"/>
    <col min="10756" max="10756" width="9" style="4" customWidth="1"/>
    <col min="10757" max="10757" width="8.5703125" style="4" customWidth="1"/>
    <col min="10758" max="10758" width="10" style="4" customWidth="1"/>
    <col min="10759" max="10771" width="0" style="4" hidden="1" customWidth="1"/>
    <col min="10772" max="11008" width="9.140625" style="4"/>
    <col min="11009" max="11009" width="4.42578125" style="4" customWidth="1"/>
    <col min="11010" max="11010" width="53.5703125" style="4" customWidth="1"/>
    <col min="11011" max="11011" width="7.42578125" style="4" customWidth="1"/>
    <col min="11012" max="11012" width="9" style="4" customWidth="1"/>
    <col min="11013" max="11013" width="8.5703125" style="4" customWidth="1"/>
    <col min="11014" max="11014" width="10" style="4" customWidth="1"/>
    <col min="11015" max="11027" width="0" style="4" hidden="1" customWidth="1"/>
    <col min="11028" max="11264" width="9.140625" style="4"/>
    <col min="11265" max="11265" width="4.42578125" style="4" customWidth="1"/>
    <col min="11266" max="11266" width="53.5703125" style="4" customWidth="1"/>
    <col min="11267" max="11267" width="7.42578125" style="4" customWidth="1"/>
    <col min="11268" max="11268" width="9" style="4" customWidth="1"/>
    <col min="11269" max="11269" width="8.5703125" style="4" customWidth="1"/>
    <col min="11270" max="11270" width="10" style="4" customWidth="1"/>
    <col min="11271" max="11283" width="0" style="4" hidden="1" customWidth="1"/>
    <col min="11284" max="11520" width="9.140625" style="4"/>
    <col min="11521" max="11521" width="4.42578125" style="4" customWidth="1"/>
    <col min="11522" max="11522" width="53.5703125" style="4" customWidth="1"/>
    <col min="11523" max="11523" width="7.42578125" style="4" customWidth="1"/>
    <col min="11524" max="11524" width="9" style="4" customWidth="1"/>
    <col min="11525" max="11525" width="8.5703125" style="4" customWidth="1"/>
    <col min="11526" max="11526" width="10" style="4" customWidth="1"/>
    <col min="11527" max="11539" width="0" style="4" hidden="1" customWidth="1"/>
    <col min="11540" max="11776" width="9.140625" style="4"/>
    <col min="11777" max="11777" width="4.42578125" style="4" customWidth="1"/>
    <col min="11778" max="11778" width="53.5703125" style="4" customWidth="1"/>
    <col min="11779" max="11779" width="7.42578125" style="4" customWidth="1"/>
    <col min="11780" max="11780" width="9" style="4" customWidth="1"/>
    <col min="11781" max="11781" width="8.5703125" style="4" customWidth="1"/>
    <col min="11782" max="11782" width="10" style="4" customWidth="1"/>
    <col min="11783" max="11795" width="0" style="4" hidden="1" customWidth="1"/>
    <col min="11796" max="12032" width="9.140625" style="4"/>
    <col min="12033" max="12033" width="4.42578125" style="4" customWidth="1"/>
    <col min="12034" max="12034" width="53.5703125" style="4" customWidth="1"/>
    <col min="12035" max="12035" width="7.42578125" style="4" customWidth="1"/>
    <col min="12036" max="12036" width="9" style="4" customWidth="1"/>
    <col min="12037" max="12037" width="8.5703125" style="4" customWidth="1"/>
    <col min="12038" max="12038" width="10" style="4" customWidth="1"/>
    <col min="12039" max="12051" width="0" style="4" hidden="1" customWidth="1"/>
    <col min="12052" max="12288" width="9.140625" style="4"/>
    <col min="12289" max="12289" width="4.42578125" style="4" customWidth="1"/>
    <col min="12290" max="12290" width="53.5703125" style="4" customWidth="1"/>
    <col min="12291" max="12291" width="7.42578125" style="4" customWidth="1"/>
    <col min="12292" max="12292" width="9" style="4" customWidth="1"/>
    <col min="12293" max="12293" width="8.5703125" style="4" customWidth="1"/>
    <col min="12294" max="12294" width="10" style="4" customWidth="1"/>
    <col min="12295" max="12307" width="0" style="4" hidden="1" customWidth="1"/>
    <col min="12308" max="12544" width="9.140625" style="4"/>
    <col min="12545" max="12545" width="4.42578125" style="4" customWidth="1"/>
    <col min="12546" max="12546" width="53.5703125" style="4" customWidth="1"/>
    <col min="12547" max="12547" width="7.42578125" style="4" customWidth="1"/>
    <col min="12548" max="12548" width="9" style="4" customWidth="1"/>
    <col min="12549" max="12549" width="8.5703125" style="4" customWidth="1"/>
    <col min="12550" max="12550" width="10" style="4" customWidth="1"/>
    <col min="12551" max="12563" width="0" style="4" hidden="1" customWidth="1"/>
    <col min="12564" max="12800" width="9.140625" style="4"/>
    <col min="12801" max="12801" width="4.42578125" style="4" customWidth="1"/>
    <col min="12802" max="12802" width="53.5703125" style="4" customWidth="1"/>
    <col min="12803" max="12803" width="7.42578125" style="4" customWidth="1"/>
    <col min="12804" max="12804" width="9" style="4" customWidth="1"/>
    <col min="12805" max="12805" width="8.5703125" style="4" customWidth="1"/>
    <col min="12806" max="12806" width="10" style="4" customWidth="1"/>
    <col min="12807" max="12819" width="0" style="4" hidden="1" customWidth="1"/>
    <col min="12820" max="13056" width="9.140625" style="4"/>
    <col min="13057" max="13057" width="4.42578125" style="4" customWidth="1"/>
    <col min="13058" max="13058" width="53.5703125" style="4" customWidth="1"/>
    <col min="13059" max="13059" width="7.42578125" style="4" customWidth="1"/>
    <col min="13060" max="13060" width="9" style="4" customWidth="1"/>
    <col min="13061" max="13061" width="8.5703125" style="4" customWidth="1"/>
    <col min="13062" max="13062" width="10" style="4" customWidth="1"/>
    <col min="13063" max="13075" width="0" style="4" hidden="1" customWidth="1"/>
    <col min="13076" max="13312" width="9.140625" style="4"/>
    <col min="13313" max="13313" width="4.42578125" style="4" customWidth="1"/>
    <col min="13314" max="13314" width="53.5703125" style="4" customWidth="1"/>
    <col min="13315" max="13315" width="7.42578125" style="4" customWidth="1"/>
    <col min="13316" max="13316" width="9" style="4" customWidth="1"/>
    <col min="13317" max="13317" width="8.5703125" style="4" customWidth="1"/>
    <col min="13318" max="13318" width="10" style="4" customWidth="1"/>
    <col min="13319" max="13331" width="0" style="4" hidden="1" customWidth="1"/>
    <col min="13332" max="13568" width="9.140625" style="4"/>
    <col min="13569" max="13569" width="4.42578125" style="4" customWidth="1"/>
    <col min="13570" max="13570" width="53.5703125" style="4" customWidth="1"/>
    <col min="13571" max="13571" width="7.42578125" style="4" customWidth="1"/>
    <col min="13572" max="13572" width="9" style="4" customWidth="1"/>
    <col min="13573" max="13573" width="8.5703125" style="4" customWidth="1"/>
    <col min="13574" max="13574" width="10" style="4" customWidth="1"/>
    <col min="13575" max="13587" width="0" style="4" hidden="1" customWidth="1"/>
    <col min="13588" max="13824" width="9.140625" style="4"/>
    <col min="13825" max="13825" width="4.42578125" style="4" customWidth="1"/>
    <col min="13826" max="13826" width="53.5703125" style="4" customWidth="1"/>
    <col min="13827" max="13827" width="7.42578125" style="4" customWidth="1"/>
    <col min="13828" max="13828" width="9" style="4" customWidth="1"/>
    <col min="13829" max="13829" width="8.5703125" style="4" customWidth="1"/>
    <col min="13830" max="13830" width="10" style="4" customWidth="1"/>
    <col min="13831" max="13843" width="0" style="4" hidden="1" customWidth="1"/>
    <col min="13844" max="14080" width="9.140625" style="4"/>
    <col min="14081" max="14081" width="4.42578125" style="4" customWidth="1"/>
    <col min="14082" max="14082" width="53.5703125" style="4" customWidth="1"/>
    <col min="14083" max="14083" width="7.42578125" style="4" customWidth="1"/>
    <col min="14084" max="14084" width="9" style="4" customWidth="1"/>
    <col min="14085" max="14085" width="8.5703125" style="4" customWidth="1"/>
    <col min="14086" max="14086" width="10" style="4" customWidth="1"/>
    <col min="14087" max="14099" width="0" style="4" hidden="1" customWidth="1"/>
    <col min="14100" max="14336" width="9.140625" style="4"/>
    <col min="14337" max="14337" width="4.42578125" style="4" customWidth="1"/>
    <col min="14338" max="14338" width="53.5703125" style="4" customWidth="1"/>
    <col min="14339" max="14339" width="7.42578125" style="4" customWidth="1"/>
    <col min="14340" max="14340" width="9" style="4" customWidth="1"/>
    <col min="14341" max="14341" width="8.5703125" style="4" customWidth="1"/>
    <col min="14342" max="14342" width="10" style="4" customWidth="1"/>
    <col min="14343" max="14355" width="0" style="4" hidden="1" customWidth="1"/>
    <col min="14356" max="14592" width="9.140625" style="4"/>
    <col min="14593" max="14593" width="4.42578125" style="4" customWidth="1"/>
    <col min="14594" max="14594" width="53.5703125" style="4" customWidth="1"/>
    <col min="14595" max="14595" width="7.42578125" style="4" customWidth="1"/>
    <col min="14596" max="14596" width="9" style="4" customWidth="1"/>
    <col min="14597" max="14597" width="8.5703125" style="4" customWidth="1"/>
    <col min="14598" max="14598" width="10" style="4" customWidth="1"/>
    <col min="14599" max="14611" width="0" style="4" hidden="1" customWidth="1"/>
    <col min="14612" max="14848" width="9.140625" style="4"/>
    <col min="14849" max="14849" width="4.42578125" style="4" customWidth="1"/>
    <col min="14850" max="14850" width="53.5703125" style="4" customWidth="1"/>
    <col min="14851" max="14851" width="7.42578125" style="4" customWidth="1"/>
    <col min="14852" max="14852" width="9" style="4" customWidth="1"/>
    <col min="14853" max="14853" width="8.5703125" style="4" customWidth="1"/>
    <col min="14854" max="14854" width="10" style="4" customWidth="1"/>
    <col min="14855" max="14867" width="0" style="4" hidden="1" customWidth="1"/>
    <col min="14868" max="15104" width="9.140625" style="4"/>
    <col min="15105" max="15105" width="4.42578125" style="4" customWidth="1"/>
    <col min="15106" max="15106" width="53.5703125" style="4" customWidth="1"/>
    <col min="15107" max="15107" width="7.42578125" style="4" customWidth="1"/>
    <col min="15108" max="15108" width="9" style="4" customWidth="1"/>
    <col min="15109" max="15109" width="8.5703125" style="4" customWidth="1"/>
    <col min="15110" max="15110" width="10" style="4" customWidth="1"/>
    <col min="15111" max="15123" width="0" style="4" hidden="1" customWidth="1"/>
    <col min="15124" max="15360" width="9.140625" style="4"/>
    <col min="15361" max="15361" width="4.42578125" style="4" customWidth="1"/>
    <col min="15362" max="15362" width="53.5703125" style="4" customWidth="1"/>
    <col min="15363" max="15363" width="7.42578125" style="4" customWidth="1"/>
    <col min="15364" max="15364" width="9" style="4" customWidth="1"/>
    <col min="15365" max="15365" width="8.5703125" style="4" customWidth="1"/>
    <col min="15366" max="15366" width="10" style="4" customWidth="1"/>
    <col min="15367" max="15379" width="0" style="4" hidden="1" customWidth="1"/>
    <col min="15380" max="15616" width="9.140625" style="4"/>
    <col min="15617" max="15617" width="4.42578125" style="4" customWidth="1"/>
    <col min="15618" max="15618" width="53.5703125" style="4" customWidth="1"/>
    <col min="15619" max="15619" width="7.42578125" style="4" customWidth="1"/>
    <col min="15620" max="15620" width="9" style="4" customWidth="1"/>
    <col min="15621" max="15621" width="8.5703125" style="4" customWidth="1"/>
    <col min="15622" max="15622" width="10" style="4" customWidth="1"/>
    <col min="15623" max="15635" width="0" style="4" hidden="1" customWidth="1"/>
    <col min="15636" max="15872" width="9.140625" style="4"/>
    <col min="15873" max="15873" width="4.42578125" style="4" customWidth="1"/>
    <col min="15874" max="15874" width="53.5703125" style="4" customWidth="1"/>
    <col min="15875" max="15875" width="7.42578125" style="4" customWidth="1"/>
    <col min="15876" max="15876" width="9" style="4" customWidth="1"/>
    <col min="15877" max="15877" width="8.5703125" style="4" customWidth="1"/>
    <col min="15878" max="15878" width="10" style="4" customWidth="1"/>
    <col min="15879" max="15891" width="0" style="4" hidden="1" customWidth="1"/>
    <col min="15892" max="16128" width="9.140625" style="4"/>
    <col min="16129" max="16129" width="4.42578125" style="4" customWidth="1"/>
    <col min="16130" max="16130" width="53.5703125" style="4" customWidth="1"/>
    <col min="16131" max="16131" width="7.42578125" style="4" customWidth="1"/>
    <col min="16132" max="16132" width="9" style="4" customWidth="1"/>
    <col min="16133" max="16133" width="8.5703125" style="4" customWidth="1"/>
    <col min="16134" max="16134" width="10" style="4" customWidth="1"/>
    <col min="16135" max="16147" width="0" style="4" hidden="1" customWidth="1"/>
    <col min="16148" max="16384" width="9.140625" style="4"/>
  </cols>
  <sheetData>
    <row r="1" spans="1:16" s="3" customFormat="1" ht="12.75">
      <c r="A1" s="1"/>
      <c r="B1" s="2"/>
      <c r="C1" s="2"/>
      <c r="D1" s="2"/>
    </row>
    <row r="2" spans="1:16" ht="27.75" customHeight="1">
      <c r="A2" s="64" t="s">
        <v>0</v>
      </c>
      <c r="B2" s="64"/>
      <c r="C2" s="64"/>
      <c r="D2" s="64"/>
      <c r="E2" s="64"/>
      <c r="F2" s="64"/>
    </row>
    <row r="4" spans="1:16">
      <c r="A4" s="65" t="s">
        <v>1</v>
      </c>
      <c r="B4" s="65"/>
      <c r="C4" s="65"/>
      <c r="D4" s="65"/>
      <c r="E4" s="65"/>
      <c r="F4" s="65"/>
    </row>
    <row r="5" spans="1:16">
      <c r="A5" s="7"/>
      <c r="B5" s="7"/>
      <c r="C5" s="7"/>
      <c r="D5" s="7"/>
      <c r="E5" s="7"/>
      <c r="F5" s="7"/>
    </row>
    <row r="6" spans="1:16" ht="21">
      <c r="A6" s="8" t="s">
        <v>2</v>
      </c>
      <c r="B6" s="8" t="s">
        <v>3</v>
      </c>
      <c r="C6" s="9" t="s">
        <v>4</v>
      </c>
      <c r="D6" s="8" t="s">
        <v>5</v>
      </c>
      <c r="E6" s="10" t="s">
        <v>6</v>
      </c>
      <c r="F6" s="10" t="s">
        <v>7</v>
      </c>
    </row>
    <row r="7" spans="1:16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</row>
    <row r="8" spans="1:16">
      <c r="A8" s="10"/>
      <c r="B8" s="11" t="s">
        <v>8</v>
      </c>
      <c r="C8" s="12"/>
      <c r="D8" s="13"/>
      <c r="E8" s="14"/>
      <c r="F8" s="14"/>
      <c r="H8" s="4">
        <v>1.2915421</v>
      </c>
    </row>
    <row r="9" spans="1:16">
      <c r="A9" s="10"/>
      <c r="B9" s="15" t="s">
        <v>9</v>
      </c>
      <c r="C9" s="16"/>
      <c r="D9" s="13"/>
      <c r="E9" s="14"/>
      <c r="F9" s="14"/>
      <c r="K9" s="4">
        <f>1.005*1.006*1.015*1.0015</f>
        <v>1.0277347431749997</v>
      </c>
    </row>
    <row r="10" spans="1:16">
      <c r="A10" s="10">
        <v>1</v>
      </c>
      <c r="B10" s="17" t="s">
        <v>10</v>
      </c>
      <c r="C10" s="16" t="s">
        <v>11</v>
      </c>
      <c r="D10" s="18">
        <v>11.379799999999999</v>
      </c>
      <c r="E10" s="19">
        <f>+P10*$O$150</f>
        <v>16.98564358195182</v>
      </c>
      <c r="F10" s="19">
        <f>+D10*E10</f>
        <v>193.29322683389532</v>
      </c>
      <c r="P10" s="4">
        <v>12.8093778</v>
      </c>
    </row>
    <row r="11" spans="1:16">
      <c r="A11" s="10">
        <v>2</v>
      </c>
      <c r="B11" s="20" t="s">
        <v>12</v>
      </c>
      <c r="C11" s="10" t="s">
        <v>13</v>
      </c>
      <c r="D11" s="18">
        <v>10</v>
      </c>
      <c r="E11" s="19">
        <f>+P11*$O$150</f>
        <v>0.59865248322503994</v>
      </c>
      <c r="F11" s="19">
        <f t="shared" ref="F11:F74" si="0">+D11*E11</f>
        <v>5.9865248322503994</v>
      </c>
      <c r="P11" s="4">
        <v>0.45146159999999996</v>
      </c>
    </row>
    <row r="12" spans="1:16">
      <c r="A12" s="10">
        <v>3</v>
      </c>
      <c r="B12" s="20" t="s">
        <v>14</v>
      </c>
      <c r="C12" s="10" t="s">
        <v>13</v>
      </c>
      <c r="D12" s="18">
        <v>10</v>
      </c>
      <c r="E12" s="19">
        <f>+P12*$O$150</f>
        <v>2.93070765686184</v>
      </c>
      <c r="F12" s="19">
        <f t="shared" si="0"/>
        <v>29.307076568618399</v>
      </c>
      <c r="P12" s="4">
        <v>2.2101335999999998</v>
      </c>
    </row>
    <row r="13" spans="1:16">
      <c r="A13" s="10"/>
      <c r="B13" s="21" t="s">
        <v>15</v>
      </c>
      <c r="C13" s="16"/>
      <c r="D13" s="18"/>
      <c r="E13" s="19"/>
      <c r="F13" s="19"/>
    </row>
    <row r="14" spans="1:16">
      <c r="A14" s="10">
        <v>1</v>
      </c>
      <c r="B14" s="17" t="s">
        <v>16</v>
      </c>
      <c r="C14" s="16" t="s">
        <v>17</v>
      </c>
      <c r="D14" s="18">
        <v>0.41</v>
      </c>
      <c r="E14" s="19">
        <f>+P14*$O$150</f>
        <v>157.1948629382758</v>
      </c>
      <c r="F14" s="19">
        <f t="shared" si="0"/>
        <v>64.449893804693076</v>
      </c>
      <c r="P14" s="4">
        <v>118.54531021333332</v>
      </c>
    </row>
    <row r="15" spans="1:16">
      <c r="A15" s="10">
        <v>2</v>
      </c>
      <c r="B15" s="22" t="s">
        <v>18</v>
      </c>
      <c r="C15" s="23" t="s">
        <v>19</v>
      </c>
      <c r="D15" s="18">
        <v>48.81</v>
      </c>
      <c r="E15" s="19">
        <f>+P15*$O$150</f>
        <v>2.3505608505029922</v>
      </c>
      <c r="F15" s="19">
        <f t="shared" si="0"/>
        <v>114.73087511305106</v>
      </c>
      <c r="P15" s="4">
        <v>1.77262768</v>
      </c>
    </row>
    <row r="16" spans="1:16">
      <c r="A16" s="10">
        <v>3</v>
      </c>
      <c r="B16" s="22" t="s">
        <v>20</v>
      </c>
      <c r="C16" s="23" t="s">
        <v>21</v>
      </c>
      <c r="D16" s="18">
        <v>0.48810000000000003</v>
      </c>
      <c r="E16" s="19">
        <f>+P16*$O$150</f>
        <v>189.96602003360664</v>
      </c>
      <c r="F16" s="19">
        <f t="shared" si="0"/>
        <v>92.722414378403414</v>
      </c>
      <c r="P16" s="4">
        <v>143.25901211999999</v>
      </c>
    </row>
    <row r="17" spans="1:16">
      <c r="A17" s="10"/>
      <c r="B17" s="24" t="s">
        <v>22</v>
      </c>
      <c r="C17" s="20"/>
      <c r="D17" s="18"/>
      <c r="E17" s="19"/>
      <c r="F17" s="19"/>
    </row>
    <row r="18" spans="1:16" ht="21">
      <c r="A18" s="10">
        <v>1</v>
      </c>
      <c r="B18" s="25" t="s">
        <v>23</v>
      </c>
      <c r="C18" s="26" t="s">
        <v>11</v>
      </c>
      <c r="D18" s="18">
        <v>0.15</v>
      </c>
      <c r="E18" s="19">
        <f>+P18*$O$150</f>
        <v>827.500208914474</v>
      </c>
      <c r="F18" s="19">
        <f t="shared" si="0"/>
        <v>124.12503133717109</v>
      </c>
      <c r="P18" s="4">
        <v>624.04246000000001</v>
      </c>
    </row>
    <row r="19" spans="1:16">
      <c r="A19" s="10">
        <v>2</v>
      </c>
      <c r="B19" s="17" t="s">
        <v>24</v>
      </c>
      <c r="C19" s="16" t="s">
        <v>25</v>
      </c>
      <c r="D19" s="18">
        <v>3.7313999999999998</v>
      </c>
      <c r="E19" s="19">
        <f>+P19*$O$150</f>
        <v>161.67688177174182</v>
      </c>
      <c r="F19" s="19">
        <f t="shared" si="0"/>
        <v>603.28111664307744</v>
      </c>
      <c r="P19" s="4">
        <v>121.92533359999999</v>
      </c>
    </row>
    <row r="20" spans="1:16" ht="21">
      <c r="A20" s="10">
        <v>3</v>
      </c>
      <c r="B20" s="17" t="s">
        <v>26</v>
      </c>
      <c r="C20" s="10" t="s">
        <v>21</v>
      </c>
      <c r="D20" s="18">
        <v>9.1483999999999988</v>
      </c>
      <c r="E20" s="19">
        <f>+P20*$O$150</f>
        <v>251.47751956242215</v>
      </c>
      <c r="F20" s="19">
        <f t="shared" si="0"/>
        <v>2300.6169399648625</v>
      </c>
      <c r="P20" s="4">
        <v>189.64665900000003</v>
      </c>
    </row>
    <row r="21" spans="1:16" ht="21">
      <c r="A21" s="10">
        <v>4</v>
      </c>
      <c r="B21" s="17" t="s">
        <v>27</v>
      </c>
      <c r="C21" s="10" t="s">
        <v>21</v>
      </c>
      <c r="D21" s="18">
        <v>0.5</v>
      </c>
      <c r="E21" s="19">
        <f>+P21*$O$150</f>
        <v>272.19598696713302</v>
      </c>
      <c r="F21" s="19">
        <f t="shared" si="0"/>
        <v>136.09799348356651</v>
      </c>
      <c r="P21" s="4">
        <v>205.27107000000001</v>
      </c>
    </row>
    <row r="22" spans="1:16">
      <c r="A22" s="10"/>
      <c r="B22" s="21" t="s">
        <v>28</v>
      </c>
      <c r="C22" s="27"/>
      <c r="D22" s="18"/>
      <c r="E22" s="19"/>
      <c r="F22" s="19"/>
    </row>
    <row r="23" spans="1:16" ht="21">
      <c r="A23" s="10">
        <v>1</v>
      </c>
      <c r="B23" s="28" t="s">
        <v>29</v>
      </c>
      <c r="C23" s="29" t="s">
        <v>30</v>
      </c>
      <c r="D23" s="18">
        <v>50</v>
      </c>
      <c r="E23" s="19">
        <f>+P23*$O$150</f>
        <v>7.9829129795699991</v>
      </c>
      <c r="F23" s="19">
        <f t="shared" si="0"/>
        <v>399.14564897849993</v>
      </c>
      <c r="P23" s="4">
        <v>6.0201515360000002</v>
      </c>
    </row>
    <row r="24" spans="1:16" ht="21">
      <c r="A24" s="10">
        <v>2</v>
      </c>
      <c r="B24" s="28" t="s">
        <v>31</v>
      </c>
      <c r="C24" s="29" t="s">
        <v>30</v>
      </c>
      <c r="D24" s="18">
        <v>687.65000000000009</v>
      </c>
      <c r="E24" s="19">
        <f>+P24*$O$150</f>
        <v>10.326352826604886</v>
      </c>
      <c r="F24" s="19">
        <f t="shared" si="0"/>
        <v>7100.9165212148509</v>
      </c>
      <c r="P24" s="4">
        <v>7.7874090559999996</v>
      </c>
    </row>
    <row r="25" spans="1:16" ht="21">
      <c r="A25" s="10">
        <v>3</v>
      </c>
      <c r="B25" s="28" t="s">
        <v>32</v>
      </c>
      <c r="C25" s="29" t="s">
        <v>30</v>
      </c>
      <c r="D25" s="18">
        <v>119.01</v>
      </c>
      <c r="E25" s="19">
        <f>+P25*$O$150</f>
        <v>11.250975351285318</v>
      </c>
      <c r="F25" s="19">
        <f t="shared" si="0"/>
        <v>1338.9785765564657</v>
      </c>
      <c r="P25" s="4">
        <v>8.4846943359999987</v>
      </c>
    </row>
    <row r="26" spans="1:16" ht="21">
      <c r="A26" s="10">
        <v>4</v>
      </c>
      <c r="B26" s="30" t="s">
        <v>33</v>
      </c>
      <c r="C26" s="29" t="s">
        <v>34</v>
      </c>
      <c r="D26" s="18">
        <v>3255.308</v>
      </c>
      <c r="E26" s="19">
        <f>+P26*$O$150</f>
        <v>0.59402431364638408</v>
      </c>
      <c r="F26" s="19">
        <f t="shared" si="0"/>
        <v>1933.7321004075832</v>
      </c>
      <c r="P26" s="4">
        <v>0.44797136000000004</v>
      </c>
    </row>
    <row r="27" spans="1:16">
      <c r="A27" s="10"/>
      <c r="B27" s="11" t="s">
        <v>35</v>
      </c>
      <c r="C27" s="12"/>
      <c r="D27" s="31"/>
      <c r="E27" s="19"/>
      <c r="F27" s="19"/>
    </row>
    <row r="28" spans="1:16">
      <c r="A28" s="10"/>
      <c r="B28" s="21" t="s">
        <v>36</v>
      </c>
      <c r="C28" s="32"/>
      <c r="D28" s="32"/>
      <c r="E28" s="19"/>
      <c r="F28" s="19"/>
    </row>
    <row r="29" spans="1:16" ht="21">
      <c r="A29" s="10">
        <v>1</v>
      </c>
      <c r="B29" s="30" t="s">
        <v>37</v>
      </c>
      <c r="C29" s="32" t="s">
        <v>34</v>
      </c>
      <c r="D29" s="29">
        <v>35</v>
      </c>
      <c r="E29" s="19">
        <f t="shared" ref="E29:E46" si="1">+P29*$O$150</f>
        <v>4.1986476018718637</v>
      </c>
      <c r="F29" s="19">
        <f t="shared" si="0"/>
        <v>146.95266606551522</v>
      </c>
      <c r="P29" s="4">
        <v>3.1663247331168001</v>
      </c>
    </row>
    <row r="30" spans="1:16" ht="21">
      <c r="A30" s="10">
        <v>2</v>
      </c>
      <c r="B30" s="30" t="s">
        <v>38</v>
      </c>
      <c r="C30" s="32" t="s">
        <v>34</v>
      </c>
      <c r="D30" s="29">
        <v>5</v>
      </c>
      <c r="E30" s="19">
        <f t="shared" si="1"/>
        <v>4.6941970693749351</v>
      </c>
      <c r="F30" s="19">
        <f t="shared" si="0"/>
        <v>23.470985346874677</v>
      </c>
      <c r="P30" s="4">
        <v>3.5400332898288007</v>
      </c>
    </row>
    <row r="31" spans="1:16">
      <c r="A31" s="10">
        <v>3</v>
      </c>
      <c r="B31" s="30" t="s">
        <v>39</v>
      </c>
      <c r="C31" s="32" t="s">
        <v>40</v>
      </c>
      <c r="D31" s="33">
        <v>4</v>
      </c>
      <c r="E31" s="19">
        <f t="shared" si="1"/>
        <v>6.3352637412740398</v>
      </c>
      <c r="F31" s="19">
        <f t="shared" si="0"/>
        <v>25.341054965096159</v>
      </c>
      <c r="P31" s="4">
        <v>4.7776103586000005</v>
      </c>
    </row>
    <row r="32" spans="1:16">
      <c r="A32" s="10">
        <v>4</v>
      </c>
      <c r="B32" s="30" t="s">
        <v>41</v>
      </c>
      <c r="C32" s="32" t="s">
        <v>40</v>
      </c>
      <c r="D32" s="29">
        <v>4</v>
      </c>
      <c r="E32" s="19">
        <f t="shared" si="1"/>
        <v>6.2485918500263908</v>
      </c>
      <c r="F32" s="19">
        <f t="shared" si="0"/>
        <v>24.994367400105563</v>
      </c>
      <c r="P32" s="4">
        <v>4.7122485138000005</v>
      </c>
    </row>
    <row r="33" spans="1:16">
      <c r="A33" s="10">
        <v>5</v>
      </c>
      <c r="B33" s="30" t="s">
        <v>42</v>
      </c>
      <c r="C33" s="32" t="s">
        <v>43</v>
      </c>
      <c r="D33" s="29">
        <f>40/3.333</f>
        <v>12.001200120012001</v>
      </c>
      <c r="E33" s="19">
        <f t="shared" si="1"/>
        <v>1.07568742032882</v>
      </c>
      <c r="F33" s="19">
        <f t="shared" si="0"/>
        <v>12.909539997945634</v>
      </c>
      <c r="P33" s="4">
        <v>0.81120780000000003</v>
      </c>
    </row>
    <row r="34" spans="1:16">
      <c r="A34" s="10">
        <v>6</v>
      </c>
      <c r="B34" s="30" t="s">
        <v>44</v>
      </c>
      <c r="C34" s="32" t="s">
        <v>40</v>
      </c>
      <c r="D34" s="29">
        <v>40</v>
      </c>
      <c r="E34" s="19">
        <f t="shared" si="1"/>
        <v>6.3626454449836718</v>
      </c>
      <c r="F34" s="19">
        <f t="shared" si="0"/>
        <v>254.50581779934686</v>
      </c>
      <c r="P34" s="4">
        <v>4.7982597138000012</v>
      </c>
    </row>
    <row r="35" spans="1:16" ht="21">
      <c r="A35" s="10">
        <v>7</v>
      </c>
      <c r="B35" s="30" t="s">
        <v>45</v>
      </c>
      <c r="C35" s="32" t="s">
        <v>46</v>
      </c>
      <c r="D35" s="29">
        <v>0.02</v>
      </c>
      <c r="E35" s="19">
        <f t="shared" si="1"/>
        <v>397.56221598746976</v>
      </c>
      <c r="F35" s="19">
        <f t="shared" si="0"/>
        <v>7.9512443197493949</v>
      </c>
      <c r="P35" s="4">
        <v>299.81346300000001</v>
      </c>
    </row>
    <row r="36" spans="1:16">
      <c r="A36" s="10">
        <v>8</v>
      </c>
      <c r="B36" s="30" t="s">
        <v>47</v>
      </c>
      <c r="C36" s="32" t="s">
        <v>43</v>
      </c>
      <c r="D36" s="29">
        <f>48*12/3.333</f>
        <v>172.81728172817282</v>
      </c>
      <c r="E36" s="19">
        <f t="shared" si="1"/>
        <v>1.07568742032882</v>
      </c>
      <c r="F36" s="19">
        <f t="shared" si="0"/>
        <v>185.89737597041713</v>
      </c>
      <c r="P36" s="4">
        <v>0.81120780000000003</v>
      </c>
    </row>
    <row r="37" spans="1:16">
      <c r="A37" s="10">
        <v>9</v>
      </c>
      <c r="B37" s="30" t="s">
        <v>48</v>
      </c>
      <c r="C37" s="32" t="s">
        <v>49</v>
      </c>
      <c r="D37" s="29">
        <v>0.4</v>
      </c>
      <c r="E37" s="19">
        <f t="shared" si="1"/>
        <v>12.665425465017385</v>
      </c>
      <c r="F37" s="19">
        <f t="shared" si="0"/>
        <v>5.0661701860069543</v>
      </c>
      <c r="P37" s="4">
        <v>9.5513731343999986</v>
      </c>
    </row>
    <row r="38" spans="1:16">
      <c r="A38" s="10">
        <v>10</v>
      </c>
      <c r="B38" s="30" t="s">
        <v>50</v>
      </c>
      <c r="C38" s="32" t="s">
        <v>40</v>
      </c>
      <c r="D38" s="29">
        <v>80</v>
      </c>
      <c r="E38" s="19">
        <f t="shared" si="1"/>
        <v>7.7385617185401018E-2</v>
      </c>
      <c r="F38" s="19">
        <f t="shared" si="0"/>
        <v>6.1908493748320819</v>
      </c>
      <c r="P38" s="4">
        <v>5.8358790000000015E-2</v>
      </c>
    </row>
    <row r="39" spans="1:16">
      <c r="A39" s="10">
        <v>11</v>
      </c>
      <c r="B39" s="30" t="s">
        <v>51</v>
      </c>
      <c r="C39" s="32" t="s">
        <v>40</v>
      </c>
      <c r="D39" s="29">
        <v>4</v>
      </c>
      <c r="E39" s="19">
        <f t="shared" si="1"/>
        <v>1.8572548124496244</v>
      </c>
      <c r="F39" s="19">
        <f t="shared" si="0"/>
        <v>7.4290192497984977</v>
      </c>
      <c r="P39" s="4">
        <v>1.4006109600000003</v>
      </c>
    </row>
    <row r="40" spans="1:16">
      <c r="A40" s="10">
        <v>12</v>
      </c>
      <c r="B40" s="30" t="s">
        <v>52</v>
      </c>
      <c r="C40" s="32" t="s">
        <v>40</v>
      </c>
      <c r="D40" s="29">
        <v>20</v>
      </c>
      <c r="E40" s="19">
        <f t="shared" si="1"/>
        <v>0.13619868624630579</v>
      </c>
      <c r="F40" s="19">
        <f t="shared" si="0"/>
        <v>2.723973724926116</v>
      </c>
      <c r="P40" s="4">
        <v>0.10271147040000002</v>
      </c>
    </row>
    <row r="41" spans="1:16">
      <c r="A41" s="10">
        <v>13</v>
      </c>
      <c r="B41" s="30" t="s">
        <v>53</v>
      </c>
      <c r="C41" s="32" t="s">
        <v>54</v>
      </c>
      <c r="D41" s="33">
        <v>48</v>
      </c>
      <c r="E41" s="19">
        <f t="shared" si="1"/>
        <v>1.59293135752992</v>
      </c>
      <c r="F41" s="19">
        <f t="shared" si="0"/>
        <v>76.460705161436152</v>
      </c>
      <c r="P41" s="4">
        <v>1.2012768</v>
      </c>
    </row>
    <row r="42" spans="1:16">
      <c r="A42" s="10">
        <v>14</v>
      </c>
      <c r="B42" s="21" t="s">
        <v>55</v>
      </c>
      <c r="C42" s="32"/>
      <c r="D42" s="29"/>
      <c r="E42" s="19">
        <f t="shared" si="1"/>
        <v>0</v>
      </c>
      <c r="F42" s="19">
        <f t="shared" si="0"/>
        <v>0</v>
      </c>
    </row>
    <row r="43" spans="1:16">
      <c r="A43" s="10">
        <v>15</v>
      </c>
      <c r="B43" s="30" t="s">
        <v>56</v>
      </c>
      <c r="C43" s="32" t="s">
        <v>30</v>
      </c>
      <c r="D43" s="29">
        <f>3.14*0.15*20</f>
        <v>9.42</v>
      </c>
      <c r="E43" s="19">
        <f t="shared" si="1"/>
        <v>6.3052418181465457</v>
      </c>
      <c r="F43" s="19">
        <f t="shared" si="0"/>
        <v>59.395377926940462</v>
      </c>
      <c r="P43" s="4">
        <v>4.7549699356000001</v>
      </c>
    </row>
    <row r="44" spans="1:16" ht="31.5">
      <c r="A44" s="10">
        <v>16</v>
      </c>
      <c r="B44" s="30" t="s">
        <v>57</v>
      </c>
      <c r="C44" s="32" t="s">
        <v>58</v>
      </c>
      <c r="D44" s="29">
        <v>1</v>
      </c>
      <c r="E44" s="19">
        <f t="shared" si="1"/>
        <v>85.970878914380137</v>
      </c>
      <c r="F44" s="19">
        <f t="shared" si="0"/>
        <v>85.970878914380137</v>
      </c>
      <c r="P44" s="4">
        <v>64.833190599999995</v>
      </c>
    </row>
    <row r="45" spans="1:16">
      <c r="A45" s="10">
        <v>17</v>
      </c>
      <c r="B45" s="30" t="s">
        <v>59</v>
      </c>
      <c r="C45" s="32" t="s">
        <v>40</v>
      </c>
      <c r="D45" s="29">
        <v>30</v>
      </c>
      <c r="E45" s="19">
        <f t="shared" si="1"/>
        <v>5.3188496039633701</v>
      </c>
      <c r="F45" s="19">
        <f t="shared" si="0"/>
        <v>159.5654881189011</v>
      </c>
      <c r="P45" s="4">
        <v>4.0111023000000001</v>
      </c>
    </row>
    <row r="46" spans="1:16">
      <c r="A46" s="10">
        <v>18</v>
      </c>
      <c r="B46" s="30" t="s">
        <v>60</v>
      </c>
      <c r="C46" s="32" t="s">
        <v>40</v>
      </c>
      <c r="D46" s="29">
        <v>2</v>
      </c>
      <c r="E46" s="19">
        <f t="shared" si="1"/>
        <v>23.2161665052</v>
      </c>
      <c r="F46" s="19">
        <f t="shared" si="0"/>
        <v>46.432333010400001</v>
      </c>
      <c r="P46" s="4">
        <v>17.507999999999999</v>
      </c>
    </row>
    <row r="47" spans="1:16">
      <c r="A47" s="10"/>
      <c r="B47" s="11" t="s">
        <v>61</v>
      </c>
      <c r="C47" s="12"/>
      <c r="D47" s="31"/>
      <c r="E47" s="19"/>
      <c r="F47" s="19"/>
    </row>
    <row r="48" spans="1:16">
      <c r="A48" s="10"/>
      <c r="B48" s="34" t="s">
        <v>62</v>
      </c>
      <c r="C48" s="10"/>
      <c r="D48" s="35"/>
      <c r="E48" s="19"/>
      <c r="F48" s="19"/>
    </row>
    <row r="49" spans="1:16" ht="21">
      <c r="A49" s="10">
        <v>1</v>
      </c>
      <c r="B49" s="36" t="s">
        <v>63</v>
      </c>
      <c r="C49" s="37" t="s">
        <v>64</v>
      </c>
      <c r="D49" s="35">
        <v>2</v>
      </c>
      <c r="E49" s="19">
        <f t="shared" ref="E49:E64" si="2">+P49*$O$150</f>
        <v>17.6125850993187</v>
      </c>
      <c r="F49" s="19">
        <f t="shared" si="0"/>
        <v>35.2251701986374</v>
      </c>
      <c r="P49" s="4">
        <v>13.282172999999998</v>
      </c>
    </row>
    <row r="50" spans="1:16">
      <c r="A50" s="10">
        <v>2</v>
      </c>
      <c r="B50" s="36" t="s">
        <v>65</v>
      </c>
      <c r="C50" s="38" t="s">
        <v>40</v>
      </c>
      <c r="D50" s="35">
        <v>10</v>
      </c>
      <c r="E50" s="19">
        <f t="shared" si="2"/>
        <v>1.504376398084196</v>
      </c>
      <c r="F50" s="19">
        <f t="shared" si="0"/>
        <v>15.043763980841959</v>
      </c>
      <c r="P50" s="4">
        <v>1.1344948776000003</v>
      </c>
    </row>
    <row r="51" spans="1:16">
      <c r="A51" s="10">
        <v>3</v>
      </c>
      <c r="B51" s="36" t="s">
        <v>66</v>
      </c>
      <c r="C51" s="38" t="s">
        <v>40</v>
      </c>
      <c r="D51" s="35">
        <v>10</v>
      </c>
      <c r="E51" s="19">
        <f t="shared" si="2"/>
        <v>1.504376398084196</v>
      </c>
      <c r="F51" s="19">
        <f t="shared" si="0"/>
        <v>15.043763980841959</v>
      </c>
      <c r="P51" s="4">
        <v>1.1344948776000003</v>
      </c>
    </row>
    <row r="52" spans="1:16" ht="42">
      <c r="A52" s="10">
        <v>4</v>
      </c>
      <c r="B52" s="30" t="s">
        <v>67</v>
      </c>
      <c r="C52" s="32" t="s">
        <v>40</v>
      </c>
      <c r="D52" s="10">
        <v>77</v>
      </c>
      <c r="E52" s="19">
        <f t="shared" si="2"/>
        <v>13.280737239196204</v>
      </c>
      <c r="F52" s="19">
        <f t="shared" si="0"/>
        <v>1022.6167674181078</v>
      </c>
      <c r="P52" s="4">
        <v>10.015398000000003</v>
      </c>
    </row>
    <row r="53" spans="1:16" ht="42">
      <c r="A53" s="10">
        <v>5</v>
      </c>
      <c r="B53" s="30" t="s">
        <v>68</v>
      </c>
      <c r="C53" s="32" t="s">
        <v>40</v>
      </c>
      <c r="D53" s="10">
        <v>12</v>
      </c>
      <c r="E53" s="19">
        <f t="shared" si="2"/>
        <v>8.6376002080721417</v>
      </c>
      <c r="F53" s="19">
        <f t="shared" si="0"/>
        <v>103.65120249686569</v>
      </c>
      <c r="P53" s="4">
        <v>6.5138706000000006</v>
      </c>
    </row>
    <row r="54" spans="1:16" ht="21">
      <c r="A54" s="10">
        <v>6</v>
      </c>
      <c r="B54" s="30" t="s">
        <v>69</v>
      </c>
      <c r="C54" s="32" t="s">
        <v>40</v>
      </c>
      <c r="D54" s="10">
        <v>4</v>
      </c>
      <c r="E54" s="19">
        <f t="shared" si="2"/>
        <v>14.054593411050213</v>
      </c>
      <c r="F54" s="19">
        <f t="shared" si="0"/>
        <v>56.218373644200852</v>
      </c>
      <c r="P54" s="4">
        <v>10.598985900000002</v>
      </c>
    </row>
    <row r="55" spans="1:16" ht="31.5">
      <c r="A55" s="10">
        <v>7</v>
      </c>
      <c r="B55" s="17" t="s">
        <v>70</v>
      </c>
      <c r="C55" s="10" t="s">
        <v>49</v>
      </c>
      <c r="D55" s="35">
        <v>1.2</v>
      </c>
      <c r="E55" s="19">
        <f t="shared" si="2"/>
        <v>144.245559430968</v>
      </c>
      <c r="F55" s="19">
        <f t="shared" si="0"/>
        <v>173.09467131716158</v>
      </c>
      <c r="P55" s="4">
        <v>108.77985622440002</v>
      </c>
    </row>
    <row r="56" spans="1:16" ht="31.5">
      <c r="A56" s="10">
        <v>8</v>
      </c>
      <c r="B56" s="17" t="s">
        <v>71</v>
      </c>
      <c r="C56" s="10" t="s">
        <v>49</v>
      </c>
      <c r="D56" s="35">
        <v>1.2</v>
      </c>
      <c r="E56" s="19">
        <f t="shared" si="2"/>
        <v>107.77836118851961</v>
      </c>
      <c r="F56" s="19">
        <f t="shared" si="0"/>
        <v>129.33403342622353</v>
      </c>
      <c r="P56" s="4">
        <v>81.278860024800011</v>
      </c>
    </row>
    <row r="57" spans="1:16" ht="31.5">
      <c r="A57" s="10">
        <v>9</v>
      </c>
      <c r="B57" s="17" t="s">
        <v>72</v>
      </c>
      <c r="C57" s="10" t="s">
        <v>49</v>
      </c>
      <c r="D57" s="35">
        <v>2.5</v>
      </c>
      <c r="E57" s="19">
        <f t="shared" si="2"/>
        <v>81.73036244391362</v>
      </c>
      <c r="F57" s="19">
        <f t="shared" si="0"/>
        <v>204.32590610978406</v>
      </c>
      <c r="P57" s="4">
        <v>61.635291310800007</v>
      </c>
    </row>
    <row r="58" spans="1:16">
      <c r="A58" s="10">
        <v>10</v>
      </c>
      <c r="B58" s="17" t="s">
        <v>73</v>
      </c>
      <c r="C58" s="32" t="s">
        <v>74</v>
      </c>
      <c r="D58" s="39">
        <v>120</v>
      </c>
      <c r="E58" s="19">
        <f t="shared" si="2"/>
        <v>2.1369834330223392</v>
      </c>
      <c r="F58" s="19">
        <f t="shared" si="0"/>
        <v>256.43801196268072</v>
      </c>
      <c r="P58" s="4">
        <v>1.6115626125000002</v>
      </c>
    </row>
    <row r="59" spans="1:16">
      <c r="A59" s="10">
        <v>11</v>
      </c>
      <c r="B59" s="36" t="s">
        <v>75</v>
      </c>
      <c r="C59" s="38" t="s">
        <v>40</v>
      </c>
      <c r="D59" s="40">
        <v>10</v>
      </c>
      <c r="E59" s="19">
        <f t="shared" si="2"/>
        <v>2.221177569352291</v>
      </c>
      <c r="F59" s="19">
        <f t="shared" si="0"/>
        <v>22.21177569352291</v>
      </c>
      <c r="P59" s="4">
        <v>1.6750559088000003</v>
      </c>
    </row>
    <row r="60" spans="1:16">
      <c r="A60" s="10">
        <v>12</v>
      </c>
      <c r="B60" s="36" t="s">
        <v>76</v>
      </c>
      <c r="C60" s="38" t="s">
        <v>77</v>
      </c>
      <c r="D60" s="41">
        <v>0.1</v>
      </c>
      <c r="E60" s="19">
        <f t="shared" si="2"/>
        <v>19.346404296350254</v>
      </c>
      <c r="F60" s="19">
        <f t="shared" si="0"/>
        <v>1.9346404296350255</v>
      </c>
      <c r="P60" s="4">
        <v>14.589697500000003</v>
      </c>
    </row>
    <row r="61" spans="1:16">
      <c r="A61" s="10">
        <v>13</v>
      </c>
      <c r="B61" s="36" t="s">
        <v>78</v>
      </c>
      <c r="C61" s="38" t="s">
        <v>77</v>
      </c>
      <c r="D61" s="41">
        <v>0.02</v>
      </c>
      <c r="E61" s="19">
        <f t="shared" si="2"/>
        <v>18.993749427624998</v>
      </c>
      <c r="F61" s="19">
        <f t="shared" si="0"/>
        <v>0.37987498855249996</v>
      </c>
      <c r="P61" s="4">
        <v>14.323749999999999</v>
      </c>
    </row>
    <row r="62" spans="1:16">
      <c r="A62" s="10">
        <v>14</v>
      </c>
      <c r="B62" s="36" t="s">
        <v>79</v>
      </c>
      <c r="C62" s="38" t="s">
        <v>77</v>
      </c>
      <c r="D62" s="39">
        <v>2</v>
      </c>
      <c r="E62" s="19">
        <f t="shared" si="2"/>
        <v>0.75974997710499992</v>
      </c>
      <c r="F62" s="19">
        <f t="shared" si="0"/>
        <v>1.5194999542099998</v>
      </c>
      <c r="P62" s="4">
        <v>0.57294999999999996</v>
      </c>
    </row>
    <row r="63" spans="1:16">
      <c r="A63" s="10">
        <v>15</v>
      </c>
      <c r="B63" s="36" t="s">
        <v>80</v>
      </c>
      <c r="C63" s="38" t="s">
        <v>49</v>
      </c>
      <c r="D63" s="41">
        <v>1</v>
      </c>
      <c r="E63" s="19">
        <f t="shared" si="2"/>
        <v>19.622498061265201</v>
      </c>
      <c r="F63" s="19">
        <f t="shared" si="0"/>
        <v>19.622498061265201</v>
      </c>
      <c r="P63" s="4">
        <v>14.797908</v>
      </c>
    </row>
    <row r="64" spans="1:16">
      <c r="A64" s="10">
        <v>16</v>
      </c>
      <c r="B64" s="36" t="s">
        <v>81</v>
      </c>
      <c r="C64" s="16" t="s">
        <v>25</v>
      </c>
      <c r="D64" s="38">
        <f>+D63*0.04</f>
        <v>0.04</v>
      </c>
      <c r="E64" s="19">
        <f t="shared" si="2"/>
        <v>81.978593760740196</v>
      </c>
      <c r="F64" s="19">
        <f t="shared" si="0"/>
        <v>3.2791437504296077</v>
      </c>
      <c r="P64" s="4">
        <v>61.822489912000002</v>
      </c>
    </row>
    <row r="65" spans="1:16" ht="21">
      <c r="A65" s="10">
        <v>17</v>
      </c>
      <c r="B65" s="30" t="s">
        <v>82</v>
      </c>
      <c r="C65" s="10" t="s">
        <v>40</v>
      </c>
      <c r="D65" s="33">
        <v>1</v>
      </c>
      <c r="E65" s="19">
        <f>+P65*$O$151</f>
        <v>1149.5019511631249</v>
      </c>
      <c r="F65" s="19">
        <f t="shared" si="0"/>
        <v>1149.5019511631249</v>
      </c>
      <c r="O65" s="4">
        <v>1</v>
      </c>
      <c r="P65" s="4">
        <v>1082.94165</v>
      </c>
    </row>
    <row r="66" spans="1:16">
      <c r="A66" s="10"/>
      <c r="B66" s="42" t="s">
        <v>83</v>
      </c>
      <c r="C66" s="38"/>
      <c r="D66" s="39"/>
      <c r="E66" s="19"/>
      <c r="F66" s="19"/>
    </row>
    <row r="67" spans="1:16" ht="21">
      <c r="A67" s="10">
        <v>1</v>
      </c>
      <c r="B67" s="43" t="s">
        <v>84</v>
      </c>
      <c r="C67" s="44" t="s">
        <v>40</v>
      </c>
      <c r="D67" s="45">
        <v>12</v>
      </c>
      <c r="E67" s="19">
        <f>+P67*$O$150</f>
        <v>1.2849169549086001</v>
      </c>
      <c r="F67" s="19">
        <f t="shared" si="0"/>
        <v>15.419003458903202</v>
      </c>
      <c r="P67" s="4">
        <v>0.96899400000000002</v>
      </c>
    </row>
    <row r="68" spans="1:16" ht="25.5">
      <c r="A68" s="10"/>
      <c r="B68" s="46" t="s">
        <v>85</v>
      </c>
      <c r="C68" s="31"/>
      <c r="D68" s="31"/>
      <c r="E68" s="19"/>
      <c r="F68" s="19"/>
    </row>
    <row r="69" spans="1:16">
      <c r="A69" s="10"/>
      <c r="B69" s="47" t="s">
        <v>86</v>
      </c>
      <c r="C69" s="29"/>
      <c r="D69" s="33"/>
      <c r="E69" s="19"/>
      <c r="F69" s="19"/>
    </row>
    <row r="70" spans="1:16">
      <c r="A70" s="10">
        <v>1</v>
      </c>
      <c r="B70" s="28" t="s">
        <v>87</v>
      </c>
      <c r="C70" s="29" t="s">
        <v>40</v>
      </c>
      <c r="D70" s="33">
        <v>1</v>
      </c>
      <c r="E70" s="19">
        <f>+P70*$O$151</f>
        <v>202.99705040495999</v>
      </c>
      <c r="F70" s="19">
        <f t="shared" si="0"/>
        <v>202.99705040495999</v>
      </c>
      <c r="O70" s="4">
        <v>1</v>
      </c>
      <c r="P70" s="4">
        <v>191.24279039999999</v>
      </c>
    </row>
    <row r="71" spans="1:16">
      <c r="A71" s="10">
        <v>2</v>
      </c>
      <c r="B71" s="17" t="s">
        <v>88</v>
      </c>
      <c r="C71" s="10" t="s">
        <v>40</v>
      </c>
      <c r="D71" s="33">
        <v>1</v>
      </c>
      <c r="E71" s="19">
        <f>+P71*$O$150</f>
        <v>43.335945623824571</v>
      </c>
      <c r="F71" s="19">
        <f t="shared" si="0"/>
        <v>43.335945623824571</v>
      </c>
      <c r="P71" s="4">
        <v>32.680922400000007</v>
      </c>
    </row>
    <row r="72" spans="1:16" ht="21">
      <c r="A72" s="10">
        <v>3</v>
      </c>
      <c r="B72" s="17" t="s">
        <v>89</v>
      </c>
      <c r="C72" s="10" t="s">
        <v>40</v>
      </c>
      <c r="D72" s="33">
        <v>2</v>
      </c>
      <c r="E72" s="19">
        <f>+P72*$O$150</f>
        <v>51.848363514218683</v>
      </c>
      <c r="F72" s="19">
        <f t="shared" si="0"/>
        <v>103.69672702843737</v>
      </c>
      <c r="P72" s="4">
        <v>39.10038930000001</v>
      </c>
    </row>
    <row r="73" spans="1:16">
      <c r="A73" s="10">
        <v>4</v>
      </c>
      <c r="B73" s="28" t="s">
        <v>90</v>
      </c>
      <c r="C73" s="29" t="s">
        <v>74</v>
      </c>
      <c r="D73" s="33">
        <v>20</v>
      </c>
      <c r="E73" s="19">
        <f>+P73*$O$150</f>
        <v>1.4379817628515512</v>
      </c>
      <c r="F73" s="19">
        <f t="shared" si="0"/>
        <v>28.759635257031025</v>
      </c>
      <c r="P73" s="4">
        <v>1.0844247132</v>
      </c>
    </row>
    <row r="74" spans="1:16">
      <c r="A74" s="10">
        <v>5</v>
      </c>
      <c r="B74" s="28" t="s">
        <v>91</v>
      </c>
      <c r="C74" s="29" t="s">
        <v>40</v>
      </c>
      <c r="D74" s="33">
        <v>3</v>
      </c>
      <c r="E74" s="19">
        <f>+P74*$O$151</f>
        <v>55.057853526689996</v>
      </c>
      <c r="F74" s="19">
        <f t="shared" si="0"/>
        <v>165.17356058006999</v>
      </c>
      <c r="O74" s="4">
        <v>3</v>
      </c>
      <c r="P74" s="4">
        <v>51.869805599999999</v>
      </c>
    </row>
    <row r="75" spans="1:16">
      <c r="A75" s="10">
        <v>6</v>
      </c>
      <c r="B75" s="17" t="s">
        <v>92</v>
      </c>
      <c r="C75" s="10" t="s">
        <v>40</v>
      </c>
      <c r="D75" s="33">
        <v>3</v>
      </c>
      <c r="E75" s="19">
        <f>+P75*$O$151</f>
        <v>10.840491747815628</v>
      </c>
      <c r="F75" s="19">
        <f t="shared" ref="F75:F138" si="3">+D75*E75</f>
        <v>32.521475243446886</v>
      </c>
      <c r="O75" s="4">
        <v>3</v>
      </c>
      <c r="P75" s="4">
        <v>10.212788250000003</v>
      </c>
    </row>
    <row r="76" spans="1:16">
      <c r="A76" s="10">
        <v>7</v>
      </c>
      <c r="B76" s="17" t="s">
        <v>93</v>
      </c>
      <c r="C76" s="10" t="s">
        <v>40</v>
      </c>
      <c r="D76" s="33">
        <v>1</v>
      </c>
      <c r="E76" s="19">
        <f>+P76*$O$150</f>
        <v>40.62744902233554</v>
      </c>
      <c r="F76" s="19">
        <f t="shared" si="3"/>
        <v>40.62744902233554</v>
      </c>
      <c r="P76" s="4">
        <v>30.638364750000008</v>
      </c>
    </row>
    <row r="77" spans="1:16">
      <c r="A77" s="10">
        <v>8</v>
      </c>
      <c r="B77" s="17" t="s">
        <v>94</v>
      </c>
      <c r="C77" s="10" t="s">
        <v>40</v>
      </c>
      <c r="D77" s="33">
        <v>1</v>
      </c>
      <c r="E77" s="19">
        <f>+P77*$O$150</f>
        <v>41.169148342633349</v>
      </c>
      <c r="F77" s="19">
        <f t="shared" si="3"/>
        <v>41.169148342633349</v>
      </c>
      <c r="P77" s="4">
        <v>31.04687628000001</v>
      </c>
    </row>
    <row r="78" spans="1:16">
      <c r="A78" s="10">
        <v>9</v>
      </c>
      <c r="B78" s="17" t="s">
        <v>95</v>
      </c>
      <c r="C78" s="10" t="s">
        <v>40</v>
      </c>
      <c r="D78" s="33">
        <v>1</v>
      </c>
      <c r="E78" s="19">
        <f>+P78*$O$150</f>
        <v>33.121044155351633</v>
      </c>
      <c r="F78" s="19">
        <f t="shared" si="3"/>
        <v>33.121044155351633</v>
      </c>
      <c r="P78" s="4">
        <v>24.977562120000005</v>
      </c>
    </row>
    <row r="79" spans="1:16">
      <c r="A79" s="10">
        <v>10</v>
      </c>
      <c r="B79" s="17" t="s">
        <v>96</v>
      </c>
      <c r="C79" s="10" t="s">
        <v>40</v>
      </c>
      <c r="D79" s="33">
        <v>1</v>
      </c>
      <c r="E79" s="19">
        <f>+P79*$O$150</f>
        <v>10.307764209095415</v>
      </c>
      <c r="F79" s="19">
        <f t="shared" si="3"/>
        <v>10.307764209095415</v>
      </c>
      <c r="P79" s="4">
        <v>7.7733908280000019</v>
      </c>
    </row>
    <row r="80" spans="1:16">
      <c r="A80" s="10">
        <v>11</v>
      </c>
      <c r="B80" s="28" t="s">
        <v>97</v>
      </c>
      <c r="C80" s="29" t="s">
        <v>40</v>
      </c>
      <c r="D80" s="33">
        <v>1</v>
      </c>
      <c r="E80" s="19">
        <f>+P80*$O$151</f>
        <v>40.631124160357501</v>
      </c>
      <c r="F80" s="19">
        <f t="shared" si="3"/>
        <v>40.631124160357501</v>
      </c>
      <c r="O80" s="4">
        <v>1</v>
      </c>
      <c r="P80" s="4">
        <v>38.278435800000004</v>
      </c>
    </row>
    <row r="81" spans="1:16">
      <c r="A81" s="10">
        <v>12</v>
      </c>
      <c r="B81" s="28" t="s">
        <v>98</v>
      </c>
      <c r="C81" s="29" t="s">
        <v>40</v>
      </c>
      <c r="D81" s="33">
        <v>9</v>
      </c>
      <c r="E81" s="19">
        <f t="shared" ref="E81:E85" si="4">+P81*$O$151</f>
        <v>13.093044193582502</v>
      </c>
      <c r="F81" s="19">
        <f t="shared" si="3"/>
        <v>117.83739774224252</v>
      </c>
      <c r="O81" s="4">
        <v>9</v>
      </c>
      <c r="P81" s="4">
        <v>12.334909800000002</v>
      </c>
    </row>
    <row r="82" spans="1:16">
      <c r="A82" s="10">
        <v>13</v>
      </c>
      <c r="B82" s="28" t="s">
        <v>99</v>
      </c>
      <c r="C82" s="29" t="s">
        <v>40</v>
      </c>
      <c r="D82" s="33">
        <v>2</v>
      </c>
      <c r="E82" s="19">
        <f t="shared" si="4"/>
        <v>10.13025758283</v>
      </c>
      <c r="F82" s="19">
        <f t="shared" si="3"/>
        <v>20.260515165659999</v>
      </c>
      <c r="O82" s="4">
        <v>2</v>
      </c>
      <c r="P82" s="4">
        <v>9.5436791999999997</v>
      </c>
    </row>
    <row r="83" spans="1:16">
      <c r="A83" s="10">
        <v>14</v>
      </c>
      <c r="B83" s="28" t="s">
        <v>100</v>
      </c>
      <c r="C83" s="29" t="s">
        <v>40</v>
      </c>
      <c r="D83" s="33">
        <v>12</v>
      </c>
      <c r="E83" s="19">
        <f>+P83*$O$150</f>
        <v>8.3805889704205203</v>
      </c>
      <c r="F83" s="19">
        <f t="shared" si="3"/>
        <v>100.56706764504625</v>
      </c>
      <c r="P83" s="4">
        <v>6.3200508000000006</v>
      </c>
    </row>
    <row r="84" spans="1:16">
      <c r="A84" s="10">
        <v>15</v>
      </c>
      <c r="B84" s="28" t="s">
        <v>101</v>
      </c>
      <c r="C84" s="29" t="s">
        <v>40</v>
      </c>
      <c r="D84" s="33">
        <v>44</v>
      </c>
      <c r="E84" s="19">
        <f t="shared" si="4"/>
        <v>6.8028903198270001</v>
      </c>
      <c r="F84" s="19">
        <f t="shared" si="3"/>
        <v>299.327174072388</v>
      </c>
      <c r="O84" s="4">
        <v>44</v>
      </c>
      <c r="P84" s="4">
        <v>6.40897848</v>
      </c>
    </row>
    <row r="85" spans="1:16">
      <c r="A85" s="10">
        <v>16</v>
      </c>
      <c r="B85" s="28" t="s">
        <v>102</v>
      </c>
      <c r="C85" s="29" t="s">
        <v>40</v>
      </c>
      <c r="D85" s="33">
        <v>5</v>
      </c>
      <c r="E85" s="19">
        <f t="shared" si="4"/>
        <v>19.923809495204999</v>
      </c>
      <c r="F85" s="19">
        <f t="shared" si="3"/>
        <v>99.619047476025003</v>
      </c>
      <c r="O85" s="4">
        <v>5</v>
      </c>
      <c r="P85" s="4">
        <v>18.770149199999999</v>
      </c>
    </row>
    <row r="86" spans="1:16" ht="21">
      <c r="A86" s="10">
        <v>17</v>
      </c>
      <c r="B86" s="28" t="s">
        <v>103</v>
      </c>
      <c r="C86" s="29" t="s">
        <v>74</v>
      </c>
      <c r="D86" s="33">
        <v>700</v>
      </c>
      <c r="E86" s="19">
        <f t="shared" ref="E86:E94" si="5">+P86*$O$150</f>
        <v>0.68712421877646146</v>
      </c>
      <c r="F86" s="19">
        <f t="shared" si="3"/>
        <v>480.98695314352301</v>
      </c>
      <c r="P86" s="4">
        <v>0.51818076079200015</v>
      </c>
    </row>
    <row r="87" spans="1:16" ht="21">
      <c r="A87" s="10">
        <v>18</v>
      </c>
      <c r="B87" s="28" t="s">
        <v>104</v>
      </c>
      <c r="C87" s="29" t="s">
        <v>74</v>
      </c>
      <c r="D87" s="33">
        <v>150</v>
      </c>
      <c r="E87" s="19">
        <f t="shared" si="5"/>
        <v>1.0312735355233769</v>
      </c>
      <c r="F87" s="19">
        <f t="shared" si="3"/>
        <v>154.69103032850654</v>
      </c>
      <c r="P87" s="4">
        <v>0.77771397168000012</v>
      </c>
    </row>
    <row r="88" spans="1:16">
      <c r="A88" s="10">
        <v>19</v>
      </c>
      <c r="B88" s="28" t="s">
        <v>105</v>
      </c>
      <c r="C88" s="29" t="s">
        <v>74</v>
      </c>
      <c r="D88" s="33">
        <v>30</v>
      </c>
      <c r="E88" s="19">
        <f t="shared" si="5"/>
        <v>0.66818021968947527</v>
      </c>
      <c r="F88" s="19">
        <f t="shared" si="3"/>
        <v>20.045406590684259</v>
      </c>
      <c r="P88" s="4">
        <v>0.50389452900000009</v>
      </c>
    </row>
    <row r="89" spans="1:16">
      <c r="A89" s="10">
        <v>20</v>
      </c>
      <c r="B89" s="17" t="s">
        <v>106</v>
      </c>
      <c r="C89" s="10" t="s">
        <v>77</v>
      </c>
      <c r="D89" s="33">
        <v>22.5</v>
      </c>
      <c r="E89" s="19">
        <f t="shared" si="5"/>
        <v>1.5477123437080205</v>
      </c>
      <c r="F89" s="19">
        <f t="shared" si="3"/>
        <v>34.82352773343046</v>
      </c>
      <c r="P89" s="4">
        <v>1.1671758000000003</v>
      </c>
    </row>
    <row r="90" spans="1:16">
      <c r="A90" s="10">
        <v>21</v>
      </c>
      <c r="B90" s="36" t="s">
        <v>107</v>
      </c>
      <c r="C90" s="38" t="s">
        <v>49</v>
      </c>
      <c r="D90" s="35">
        <v>9</v>
      </c>
      <c r="E90" s="19">
        <f t="shared" si="5"/>
        <v>19.346404296350254</v>
      </c>
      <c r="F90" s="19">
        <f t="shared" si="3"/>
        <v>174.11763866715228</v>
      </c>
      <c r="P90" s="4">
        <v>14.589697500000003</v>
      </c>
    </row>
    <row r="91" spans="1:16">
      <c r="A91" s="10">
        <v>22</v>
      </c>
      <c r="B91" s="36" t="s">
        <v>108</v>
      </c>
      <c r="C91" s="38" t="s">
        <v>49</v>
      </c>
      <c r="D91" s="41">
        <v>0.72</v>
      </c>
      <c r="E91" s="19">
        <f t="shared" si="5"/>
        <v>19.346404296350254</v>
      </c>
      <c r="F91" s="19">
        <f t="shared" si="3"/>
        <v>13.929411093372183</v>
      </c>
      <c r="P91" s="4">
        <v>14.589697500000003</v>
      </c>
    </row>
    <row r="92" spans="1:16" ht="21">
      <c r="A92" s="10">
        <v>23</v>
      </c>
      <c r="B92" s="48" t="s">
        <v>109</v>
      </c>
      <c r="C92" s="49" t="s">
        <v>110</v>
      </c>
      <c r="D92" s="33">
        <v>0.2</v>
      </c>
      <c r="E92" s="19">
        <f t="shared" si="5"/>
        <v>42.738613072752777</v>
      </c>
      <c r="F92" s="19">
        <f t="shared" si="3"/>
        <v>8.5477226145505565</v>
      </c>
      <c r="P92" s="4">
        <v>32.230456199999999</v>
      </c>
    </row>
    <row r="93" spans="1:16" ht="21">
      <c r="A93" s="10">
        <v>24</v>
      </c>
      <c r="B93" s="48" t="s">
        <v>111</v>
      </c>
      <c r="C93" s="49" t="s">
        <v>110</v>
      </c>
      <c r="D93" s="33">
        <v>0.1</v>
      </c>
      <c r="E93" s="19">
        <f t="shared" si="5"/>
        <v>97.551537042621149</v>
      </c>
      <c r="F93" s="19">
        <f t="shared" si="3"/>
        <v>9.7551537042621153</v>
      </c>
      <c r="P93" s="4">
        <v>73.566508499999998</v>
      </c>
    </row>
    <row r="94" spans="1:16" ht="21">
      <c r="A94" s="10">
        <v>25</v>
      </c>
      <c r="B94" s="30" t="s">
        <v>112</v>
      </c>
      <c r="C94" s="32" t="s">
        <v>46</v>
      </c>
      <c r="D94" s="33">
        <v>0.03</v>
      </c>
      <c r="E94" s="19">
        <f t="shared" si="5"/>
        <v>196.43316231682442</v>
      </c>
      <c r="F94" s="19">
        <f t="shared" si="3"/>
        <v>5.8929948695047321</v>
      </c>
      <c r="P94" s="4">
        <v>148.136076</v>
      </c>
    </row>
    <row r="95" spans="1:16">
      <c r="A95" s="10"/>
      <c r="B95" s="11" t="s">
        <v>113</v>
      </c>
      <c r="C95" s="31"/>
      <c r="D95" s="31"/>
      <c r="E95" s="19"/>
      <c r="F95" s="19"/>
    </row>
    <row r="96" spans="1:16">
      <c r="A96" s="10">
        <v>1</v>
      </c>
      <c r="B96" s="30" t="s">
        <v>114</v>
      </c>
      <c r="C96" s="10" t="s">
        <v>40</v>
      </c>
      <c r="D96" s="50">
        <v>2</v>
      </c>
      <c r="E96" s="19">
        <f>+P96*$O$150</f>
        <v>26.970912419933082</v>
      </c>
      <c r="F96" s="19">
        <f t="shared" si="3"/>
        <v>53.941824839866165</v>
      </c>
      <c r="P96" s="4">
        <v>20.339565300000007</v>
      </c>
    </row>
    <row r="97" spans="1:16">
      <c r="A97" s="10">
        <v>2</v>
      </c>
      <c r="B97" s="30" t="s">
        <v>115</v>
      </c>
      <c r="C97" s="10" t="s">
        <v>40</v>
      </c>
      <c r="D97" s="50">
        <v>2</v>
      </c>
      <c r="E97" s="19">
        <f>+P97*$O$150</f>
        <v>18.572548124496247</v>
      </c>
      <c r="F97" s="19">
        <f t="shared" si="3"/>
        <v>37.145096248992495</v>
      </c>
      <c r="P97" s="4">
        <v>14.006109600000004</v>
      </c>
    </row>
    <row r="98" spans="1:16">
      <c r="A98" s="10">
        <v>3</v>
      </c>
      <c r="B98" s="30" t="s">
        <v>116</v>
      </c>
      <c r="C98" s="10" t="s">
        <v>40</v>
      </c>
      <c r="D98" s="50">
        <v>2</v>
      </c>
      <c r="E98" s="19">
        <f>+P98*$O$150</f>
        <v>23.21568515562031</v>
      </c>
      <c r="F98" s="19">
        <f t="shared" si="3"/>
        <v>46.43137031124062</v>
      </c>
      <c r="P98" s="4">
        <v>17.507637000000006</v>
      </c>
    </row>
    <row r="99" spans="1:16">
      <c r="A99" s="10">
        <v>4</v>
      </c>
      <c r="B99" s="17" t="s">
        <v>117</v>
      </c>
      <c r="C99" s="10" t="s">
        <v>40</v>
      </c>
      <c r="D99" s="50">
        <v>1</v>
      </c>
      <c r="E99" s="19">
        <f>+P99*$O$150</f>
        <v>10.346810076863967</v>
      </c>
      <c r="F99" s="19">
        <f t="shared" si="3"/>
        <v>10.346810076863967</v>
      </c>
      <c r="P99" s="4">
        <v>7.8028364754000012</v>
      </c>
    </row>
    <row r="100" spans="1:16">
      <c r="A100" s="10">
        <v>5</v>
      </c>
      <c r="B100" s="30" t="s">
        <v>118</v>
      </c>
      <c r="C100" s="10" t="s">
        <v>40</v>
      </c>
      <c r="D100" s="51">
        <v>8</v>
      </c>
      <c r="E100" s="19">
        <f>+P100*$O$150</f>
        <v>14.589213670268911</v>
      </c>
      <c r="F100" s="19">
        <f t="shared" si="3"/>
        <v>116.71370936215129</v>
      </c>
      <c r="P100" s="4">
        <v>11.002158900000001</v>
      </c>
    </row>
    <row r="101" spans="1:16">
      <c r="A101" s="10"/>
      <c r="B101" s="11" t="s">
        <v>119</v>
      </c>
      <c r="C101" s="31"/>
      <c r="D101" s="31"/>
      <c r="E101" s="19"/>
      <c r="F101" s="19"/>
    </row>
    <row r="102" spans="1:16" ht="21">
      <c r="A102" s="10">
        <v>1</v>
      </c>
      <c r="B102" s="17" t="s">
        <v>120</v>
      </c>
      <c r="C102" s="10" t="s">
        <v>74</v>
      </c>
      <c r="D102" s="33">
        <v>20</v>
      </c>
      <c r="E102" s="19">
        <f>+P102*$O$150</f>
        <v>1.6940859405814697</v>
      </c>
      <c r="F102" s="19">
        <f t="shared" si="3"/>
        <v>33.881718811629391</v>
      </c>
      <c r="P102" s="4">
        <v>1.2775604724</v>
      </c>
    </row>
    <row r="103" spans="1:16" ht="21">
      <c r="A103" s="10">
        <v>2</v>
      </c>
      <c r="B103" s="17" t="s">
        <v>121</v>
      </c>
      <c r="C103" s="10" t="s">
        <v>122</v>
      </c>
      <c r="D103" s="33">
        <v>1</v>
      </c>
      <c r="E103" s="19">
        <f>+P103*$O$150</f>
        <v>63.233431781268351</v>
      </c>
      <c r="F103" s="19">
        <f t="shared" si="3"/>
        <v>63.233431781268351</v>
      </c>
      <c r="P103" s="4">
        <v>47.686207082400017</v>
      </c>
    </row>
    <row r="104" spans="1:16">
      <c r="A104" s="10">
        <v>3</v>
      </c>
      <c r="B104" s="17" t="s">
        <v>123</v>
      </c>
      <c r="C104" s="10" t="s">
        <v>124</v>
      </c>
      <c r="D104" s="33">
        <v>6</v>
      </c>
      <c r="E104" s="19">
        <f>+P104*$O$150</f>
        <v>1.4699773956180577</v>
      </c>
      <c r="F104" s="19">
        <f t="shared" si="3"/>
        <v>8.8198643737083469</v>
      </c>
      <c r="P104" s="4">
        <v>1.1085535692000001</v>
      </c>
    </row>
    <row r="105" spans="1:16">
      <c r="A105" s="10"/>
      <c r="B105" s="42" t="s">
        <v>125</v>
      </c>
      <c r="C105" s="10"/>
      <c r="D105" s="33"/>
      <c r="E105" s="19"/>
      <c r="F105" s="19"/>
    </row>
    <row r="106" spans="1:16">
      <c r="A106" s="10"/>
      <c r="B106" s="42" t="s">
        <v>126</v>
      </c>
      <c r="C106" s="10"/>
      <c r="D106" s="45"/>
      <c r="E106" s="19"/>
      <c r="F106" s="19"/>
    </row>
    <row r="107" spans="1:16" ht="21">
      <c r="A107" s="10">
        <v>1</v>
      </c>
      <c r="B107" s="30" t="s">
        <v>127</v>
      </c>
      <c r="C107" s="32" t="s">
        <v>128</v>
      </c>
      <c r="D107" s="29">
        <f>D112*0.25*2</f>
        <v>0.62</v>
      </c>
      <c r="E107" s="19">
        <f t="shared" ref="E107:E113" si="6">+P107*$O$150</f>
        <v>112.23261846812845</v>
      </c>
      <c r="F107" s="19">
        <f t="shared" si="3"/>
        <v>69.584223450239634</v>
      </c>
      <c r="P107" s="4">
        <v>84.637947600000004</v>
      </c>
    </row>
    <row r="108" spans="1:16">
      <c r="A108" s="10">
        <v>2</v>
      </c>
      <c r="B108" s="20" t="s">
        <v>129</v>
      </c>
      <c r="C108" s="10" t="s">
        <v>13</v>
      </c>
      <c r="D108" s="50">
        <f>+D107*100*1.6</f>
        <v>99.2</v>
      </c>
      <c r="E108" s="19">
        <f t="shared" si="6"/>
        <v>2.0352136505985001</v>
      </c>
      <c r="F108" s="19">
        <f t="shared" si="3"/>
        <v>201.89319413937122</v>
      </c>
      <c r="P108" s="4">
        <v>1.534815</v>
      </c>
    </row>
    <row r="109" spans="1:16" ht="21">
      <c r="A109" s="10">
        <v>3</v>
      </c>
      <c r="B109" s="17" t="s">
        <v>130</v>
      </c>
      <c r="C109" s="10" t="s">
        <v>49</v>
      </c>
      <c r="D109" s="52">
        <f>0.24*2</f>
        <v>0.48</v>
      </c>
      <c r="E109" s="19">
        <f t="shared" si="6"/>
        <v>912.72076739719319</v>
      </c>
      <c r="F109" s="19">
        <f t="shared" si="3"/>
        <v>438.10596835065269</v>
      </c>
      <c r="P109" s="4">
        <v>688.30981169999995</v>
      </c>
    </row>
    <row r="110" spans="1:16" ht="21">
      <c r="A110" s="10">
        <v>4</v>
      </c>
      <c r="B110" s="17" t="s">
        <v>131</v>
      </c>
      <c r="C110" s="10" t="s">
        <v>49</v>
      </c>
      <c r="D110" s="45">
        <f>26*0.02+0.6</f>
        <v>1.1200000000000001</v>
      </c>
      <c r="E110" s="19">
        <f t="shared" si="6"/>
        <v>1324.3403040455219</v>
      </c>
      <c r="F110" s="19">
        <f t="shared" si="3"/>
        <v>1483.2611405309847</v>
      </c>
      <c r="P110" s="4">
        <v>998.72431729999994</v>
      </c>
    </row>
    <row r="111" spans="1:16">
      <c r="A111" s="10">
        <v>5</v>
      </c>
      <c r="B111" s="30" t="s">
        <v>132</v>
      </c>
      <c r="C111" s="10" t="s">
        <v>133</v>
      </c>
      <c r="D111" s="33">
        <f>+D112*100*0.06*2</f>
        <v>14.879999999999999</v>
      </c>
      <c r="E111" s="19">
        <f t="shared" si="6"/>
        <v>4.633945853174315</v>
      </c>
      <c r="F111" s="19">
        <f t="shared" si="3"/>
        <v>68.953114295233803</v>
      </c>
      <c r="P111" s="4">
        <v>3.4945960600000006</v>
      </c>
    </row>
    <row r="112" spans="1:16" ht="21">
      <c r="A112" s="10">
        <v>6</v>
      </c>
      <c r="B112" s="17" t="s">
        <v>134</v>
      </c>
      <c r="C112" s="10" t="s">
        <v>135</v>
      </c>
      <c r="D112" s="45">
        <f>+D113</f>
        <v>1.24</v>
      </c>
      <c r="E112" s="19">
        <f t="shared" si="6"/>
        <v>766.92957792276513</v>
      </c>
      <c r="F112" s="19">
        <f t="shared" si="3"/>
        <v>950.99267662422881</v>
      </c>
      <c r="P112" s="4">
        <v>578.36435000000006</v>
      </c>
    </row>
    <row r="113" spans="1:16" ht="21">
      <c r="A113" s="10">
        <v>7</v>
      </c>
      <c r="B113" s="17" t="s">
        <v>136</v>
      </c>
      <c r="C113" s="10" t="s">
        <v>135</v>
      </c>
      <c r="D113" s="45">
        <f>31*0.04</f>
        <v>1.24</v>
      </c>
      <c r="E113" s="19">
        <f t="shared" si="6"/>
        <v>831.93484413732517</v>
      </c>
      <c r="F113" s="19">
        <f t="shared" si="3"/>
        <v>1031.5992067302832</v>
      </c>
      <c r="P113" s="4">
        <v>627.38675000000012</v>
      </c>
    </row>
    <row r="114" spans="1:16">
      <c r="A114" s="10"/>
      <c r="B114" s="24" t="s">
        <v>137</v>
      </c>
      <c r="C114" s="10"/>
      <c r="D114" s="50"/>
      <c r="E114" s="19"/>
      <c r="F114" s="19"/>
    </row>
    <row r="115" spans="1:16" ht="31.5">
      <c r="A115" s="10">
        <v>1</v>
      </c>
      <c r="B115" s="30" t="s">
        <v>138</v>
      </c>
      <c r="C115" s="10" t="s">
        <v>40</v>
      </c>
      <c r="D115" s="33">
        <v>2</v>
      </c>
      <c r="E115" s="19">
        <f t="shared" ref="E115:E120" si="7">+P115*$O$151</f>
        <v>532.59154062415882</v>
      </c>
      <c r="F115" s="19">
        <f t="shared" si="3"/>
        <v>1065.1830812483176</v>
      </c>
      <c r="O115" s="33">
        <v>2</v>
      </c>
      <c r="P115" s="4">
        <v>501.75257310000006</v>
      </c>
    </row>
    <row r="116" spans="1:16" ht="31.5">
      <c r="A116" s="10">
        <v>2</v>
      </c>
      <c r="B116" s="30" t="s">
        <v>139</v>
      </c>
      <c r="C116" s="10" t="s">
        <v>40</v>
      </c>
      <c r="D116" s="33">
        <v>4</v>
      </c>
      <c r="E116" s="19">
        <f t="shared" si="7"/>
        <v>230.07646393378499</v>
      </c>
      <c r="F116" s="19">
        <f t="shared" si="3"/>
        <v>920.30585573513997</v>
      </c>
      <c r="O116" s="33">
        <v>4</v>
      </c>
      <c r="P116" s="4">
        <v>216.75420840000001</v>
      </c>
    </row>
    <row r="117" spans="1:16" ht="31.5">
      <c r="A117" s="10">
        <v>3</v>
      </c>
      <c r="B117" s="30" t="s">
        <v>140</v>
      </c>
      <c r="C117" s="10" t="s">
        <v>40</v>
      </c>
      <c r="D117" s="33">
        <v>4</v>
      </c>
      <c r="E117" s="19">
        <f t="shared" si="7"/>
        <v>267.58295084899879</v>
      </c>
      <c r="F117" s="19">
        <f t="shared" si="3"/>
        <v>1070.3318033959952</v>
      </c>
      <c r="O117" s="33">
        <v>4</v>
      </c>
      <c r="P117" s="4">
        <v>252.08893470000004</v>
      </c>
    </row>
    <row r="118" spans="1:16" ht="31.5">
      <c r="A118" s="10">
        <v>4</v>
      </c>
      <c r="B118" s="30" t="s">
        <v>141</v>
      </c>
      <c r="C118" s="10" t="s">
        <v>40</v>
      </c>
      <c r="D118" s="33">
        <v>2</v>
      </c>
      <c r="E118" s="19">
        <f t="shared" si="7"/>
        <v>1330.2241263008775</v>
      </c>
      <c r="F118" s="19">
        <f t="shared" si="3"/>
        <v>2660.448252601755</v>
      </c>
      <c r="O118" s="33">
        <v>2</v>
      </c>
      <c r="P118" s="4">
        <v>1253.1993606000001</v>
      </c>
    </row>
    <row r="119" spans="1:16" ht="31.5">
      <c r="A119" s="10">
        <v>5</v>
      </c>
      <c r="B119" s="30" t="s">
        <v>142</v>
      </c>
      <c r="C119" s="10" t="s">
        <v>40</v>
      </c>
      <c r="D119" s="33">
        <v>1</v>
      </c>
      <c r="E119" s="19">
        <f t="shared" si="7"/>
        <v>456.5173362232876</v>
      </c>
      <c r="F119" s="19">
        <f t="shared" si="3"/>
        <v>456.5173362232876</v>
      </c>
      <c r="O119" s="33">
        <v>1</v>
      </c>
      <c r="P119" s="4">
        <v>430.08333900000008</v>
      </c>
    </row>
    <row r="120" spans="1:16" ht="31.5">
      <c r="A120" s="10">
        <v>6</v>
      </c>
      <c r="B120" s="30" t="s">
        <v>143</v>
      </c>
      <c r="C120" s="10" t="s">
        <v>40</v>
      </c>
      <c r="D120" s="33">
        <v>1</v>
      </c>
      <c r="E120" s="19">
        <f t="shared" si="7"/>
        <v>540.29147653293762</v>
      </c>
      <c r="F120" s="19">
        <f t="shared" si="3"/>
        <v>540.29147653293762</v>
      </c>
      <c r="O120" s="33">
        <v>1</v>
      </c>
      <c r="P120" s="4">
        <v>509.00665500000008</v>
      </c>
    </row>
    <row r="121" spans="1:16">
      <c r="A121" s="10"/>
      <c r="B121" s="24" t="s">
        <v>144</v>
      </c>
      <c r="C121" s="10"/>
      <c r="D121" s="53">
        <v>200</v>
      </c>
      <c r="E121" s="19"/>
      <c r="F121" s="19"/>
    </row>
    <row r="122" spans="1:16" ht="21">
      <c r="A122" s="10">
        <v>1</v>
      </c>
      <c r="B122" s="30" t="s">
        <v>145</v>
      </c>
      <c r="C122" s="32" t="s">
        <v>128</v>
      </c>
      <c r="D122" s="29">
        <f>D121*0.15/100</f>
        <v>0.3</v>
      </c>
      <c r="E122" s="19">
        <f t="shared" ref="E122:E131" si="8">+P122*$O$150</f>
        <v>112.23261846812845</v>
      </c>
      <c r="F122" s="19">
        <f t="shared" si="3"/>
        <v>33.669785540438532</v>
      </c>
      <c r="P122" s="4">
        <v>84.637947600000004</v>
      </c>
    </row>
    <row r="123" spans="1:16">
      <c r="A123" s="10">
        <v>2</v>
      </c>
      <c r="B123" s="20" t="s">
        <v>129</v>
      </c>
      <c r="C123" s="10" t="s">
        <v>13</v>
      </c>
      <c r="D123" s="50">
        <f>+D122*100*1.6</f>
        <v>48</v>
      </c>
      <c r="E123" s="19">
        <f t="shared" si="8"/>
        <v>2.0352136505985001</v>
      </c>
      <c r="F123" s="19">
        <f t="shared" si="3"/>
        <v>97.690255228728006</v>
      </c>
      <c r="P123" s="4">
        <v>1.534815</v>
      </c>
    </row>
    <row r="124" spans="1:16">
      <c r="A124" s="10">
        <v>3</v>
      </c>
      <c r="B124" s="30" t="s">
        <v>146</v>
      </c>
      <c r="C124" s="32" t="s">
        <v>147</v>
      </c>
      <c r="D124" s="29">
        <f>+D121/100</f>
        <v>2</v>
      </c>
      <c r="E124" s="19">
        <f t="shared" si="8"/>
        <v>26.86831216030566</v>
      </c>
      <c r="F124" s="19">
        <f t="shared" si="3"/>
        <v>53.73662432061132</v>
      </c>
      <c r="P124" s="4">
        <v>20.262191399999999</v>
      </c>
    </row>
    <row r="125" spans="1:16" ht="21">
      <c r="A125" s="10">
        <v>4</v>
      </c>
      <c r="B125" s="17" t="s">
        <v>148</v>
      </c>
      <c r="C125" s="10" t="s">
        <v>11</v>
      </c>
      <c r="D125" s="45">
        <f>+D121/100</f>
        <v>2</v>
      </c>
      <c r="E125" s="19">
        <f t="shared" si="8"/>
        <v>145.71489742249045</v>
      </c>
      <c r="F125" s="19">
        <f t="shared" si="3"/>
        <v>291.4297948449809</v>
      </c>
      <c r="P125" s="4">
        <v>109.8879276</v>
      </c>
    </row>
    <row r="126" spans="1:16">
      <c r="A126" s="10">
        <v>5</v>
      </c>
      <c r="B126" s="17" t="s">
        <v>149</v>
      </c>
      <c r="C126" s="10" t="s">
        <v>19</v>
      </c>
      <c r="D126" s="45">
        <f>+D121</f>
        <v>200</v>
      </c>
      <c r="E126" s="19">
        <f t="shared" si="8"/>
        <v>5.4209762346992143</v>
      </c>
      <c r="F126" s="19">
        <f t="shared" si="3"/>
        <v>1084.1952469398429</v>
      </c>
      <c r="P126" s="4">
        <v>4.0881190223999999</v>
      </c>
    </row>
    <row r="127" spans="1:16" ht="21">
      <c r="A127" s="10">
        <v>6</v>
      </c>
      <c r="B127" s="17" t="s">
        <v>150</v>
      </c>
      <c r="C127" s="54" t="s">
        <v>13</v>
      </c>
      <c r="D127" s="33">
        <f>+D128*1.54/10</f>
        <v>0.308</v>
      </c>
      <c r="E127" s="19">
        <f t="shared" si="8"/>
        <v>28.181324813905078</v>
      </c>
      <c r="F127" s="19">
        <f t="shared" si="3"/>
        <v>8.6798480426827638</v>
      </c>
      <c r="P127" s="4">
        <v>21.252373199999997</v>
      </c>
    </row>
    <row r="128" spans="1:16">
      <c r="A128" s="10">
        <v>7</v>
      </c>
      <c r="B128" s="17" t="s">
        <v>151</v>
      </c>
      <c r="C128" s="54" t="s">
        <v>11</v>
      </c>
      <c r="D128" s="33">
        <f>+D126/100</f>
        <v>2</v>
      </c>
      <c r="E128" s="19">
        <f t="shared" si="8"/>
        <v>93.143260018862406</v>
      </c>
      <c r="F128" s="19">
        <f t="shared" si="3"/>
        <v>186.28652003772481</v>
      </c>
      <c r="P128" s="4">
        <v>70.242096000000004</v>
      </c>
    </row>
    <row r="129" spans="1:16">
      <c r="A129" s="10">
        <v>8</v>
      </c>
      <c r="B129" s="17" t="s">
        <v>152</v>
      </c>
      <c r="C129" s="10" t="s">
        <v>11</v>
      </c>
      <c r="D129" s="33">
        <f>+D128</f>
        <v>2</v>
      </c>
      <c r="E129" s="19">
        <f t="shared" si="8"/>
        <v>178.38626050414294</v>
      </c>
      <c r="F129" s="19">
        <f t="shared" si="3"/>
        <v>356.77252100828588</v>
      </c>
      <c r="P129" s="4">
        <v>134.52637187999997</v>
      </c>
    </row>
    <row r="130" spans="1:16">
      <c r="A130" s="10">
        <v>9</v>
      </c>
      <c r="B130" s="17" t="s">
        <v>153</v>
      </c>
      <c r="C130" s="10" t="s">
        <v>154</v>
      </c>
      <c r="D130" s="33">
        <f>+D129</f>
        <v>2</v>
      </c>
      <c r="E130" s="19">
        <f t="shared" si="8"/>
        <v>45.511901515622071</v>
      </c>
      <c r="F130" s="19">
        <f t="shared" si="3"/>
        <v>91.023803031244142</v>
      </c>
      <c r="P130" s="4">
        <v>34.321875300000002</v>
      </c>
    </row>
    <row r="131" spans="1:16" ht="31.5">
      <c r="A131" s="10">
        <v>10</v>
      </c>
      <c r="B131" s="17" t="s">
        <v>155</v>
      </c>
      <c r="C131" s="54" t="s">
        <v>11</v>
      </c>
      <c r="D131" s="52">
        <f>+D129</f>
        <v>2</v>
      </c>
      <c r="E131" s="19">
        <f t="shared" si="8"/>
        <v>3358.6054210856</v>
      </c>
      <c r="F131" s="19">
        <f t="shared" si="3"/>
        <v>6717.2108421712001</v>
      </c>
      <c r="P131" s="4">
        <v>2532.8240000000001</v>
      </c>
    </row>
    <row r="132" spans="1:16" ht="21">
      <c r="A132" s="10"/>
      <c r="B132" s="15" t="s">
        <v>156</v>
      </c>
      <c r="C132" s="16"/>
      <c r="D132" s="16"/>
      <c r="E132" s="19"/>
      <c r="F132" s="19"/>
    </row>
    <row r="133" spans="1:16">
      <c r="A133" s="10">
        <v>1</v>
      </c>
      <c r="B133" s="20" t="s">
        <v>157</v>
      </c>
      <c r="C133" s="10" t="s">
        <v>133</v>
      </c>
      <c r="D133" s="55">
        <f>0.6*0.6*0.95*1.25*4*2</f>
        <v>3.42</v>
      </c>
      <c r="E133" s="19">
        <f>+P133*$O$150</f>
        <v>3.6584318419308004</v>
      </c>
      <c r="F133" s="19">
        <f t="shared" si="3"/>
        <v>12.511836899403336</v>
      </c>
      <c r="P133" s="4">
        <v>2.7589320000000002</v>
      </c>
    </row>
    <row r="134" spans="1:16" ht="21">
      <c r="A134" s="10">
        <v>2</v>
      </c>
      <c r="B134" s="56" t="s">
        <v>158</v>
      </c>
      <c r="C134" s="57" t="s">
        <v>159</v>
      </c>
      <c r="D134" s="58">
        <f>0.6*0.6*0.85*4*2</f>
        <v>2.448</v>
      </c>
      <c r="E134" s="19">
        <f>+P134*$O$150</f>
        <v>41.434991138383417</v>
      </c>
      <c r="F134" s="19">
        <f t="shared" si="3"/>
        <v>101.4328583067626</v>
      </c>
      <c r="P134" s="4">
        <v>31.247356219999997</v>
      </c>
    </row>
    <row r="135" spans="1:16">
      <c r="A135" s="10">
        <v>3</v>
      </c>
      <c r="B135" s="30" t="s">
        <v>160</v>
      </c>
      <c r="C135" s="32" t="s">
        <v>159</v>
      </c>
      <c r="D135" s="55">
        <f>+D133</f>
        <v>3.42</v>
      </c>
      <c r="E135" s="19">
        <f>+P135*$O$150</f>
        <v>5.3213554064448001</v>
      </c>
      <c r="F135" s="19">
        <f t="shared" si="3"/>
        <v>18.199035490041215</v>
      </c>
      <c r="P135" s="4">
        <v>4.0129919999999997</v>
      </c>
    </row>
    <row r="136" spans="1:16">
      <c r="A136" s="10">
        <v>4</v>
      </c>
      <c r="B136" s="17" t="s">
        <v>161</v>
      </c>
      <c r="C136" s="10" t="s">
        <v>13</v>
      </c>
      <c r="D136" s="59">
        <f>(Q137+Q138+Q139+Q141+Q140+Q142+D143*0.25)/1000</f>
        <v>2E-3</v>
      </c>
      <c r="E136" s="19">
        <f>+P136*$O$150</f>
        <v>346.49227398092728</v>
      </c>
      <c r="F136" s="19">
        <f t="shared" si="3"/>
        <v>0.6929845479618546</v>
      </c>
      <c r="P136" s="4">
        <v>261.30010445519997</v>
      </c>
    </row>
    <row r="137" spans="1:16">
      <c r="A137" s="10">
        <v>5</v>
      </c>
      <c r="B137" s="60" t="s">
        <v>162</v>
      </c>
      <c r="C137" s="38" t="s">
        <v>74</v>
      </c>
      <c r="D137" s="41">
        <f>3.45*4*2</f>
        <v>27.6</v>
      </c>
      <c r="E137" s="19">
        <f t="shared" ref="E137:E149" si="9">+P137*$O$150</f>
        <v>2.2906617618464002</v>
      </c>
      <c r="F137" s="19">
        <f t="shared" si="3"/>
        <v>63.222264626960651</v>
      </c>
      <c r="P137" s="4">
        <v>1.7274560000000001</v>
      </c>
    </row>
    <row r="138" spans="1:16">
      <c r="A138" s="10">
        <v>6</v>
      </c>
      <c r="B138" s="60" t="s">
        <v>163</v>
      </c>
      <c r="C138" s="38" t="s">
        <v>74</v>
      </c>
      <c r="D138" s="41">
        <f>(14+2.75*4+0.8*4+1.4*4+1.5*2+1.45*4)*2</f>
        <v>85.199999999999989</v>
      </c>
      <c r="E138" s="19">
        <f t="shared" si="9"/>
        <v>1.6406090997008003</v>
      </c>
      <c r="F138" s="19">
        <f t="shared" si="3"/>
        <v>139.77989529450815</v>
      </c>
      <c r="P138" s="4">
        <v>1.2372320000000001</v>
      </c>
    </row>
    <row r="139" spans="1:16">
      <c r="A139" s="10">
        <v>7</v>
      </c>
      <c r="B139" s="60" t="s">
        <v>164</v>
      </c>
      <c r="C139" s="38" t="s">
        <v>74</v>
      </c>
      <c r="D139" s="41">
        <f>0.35*4*6+0.86*8*2</f>
        <v>22.159999999999997</v>
      </c>
      <c r="E139" s="19">
        <f t="shared" si="9"/>
        <v>1.083421103576</v>
      </c>
      <c r="F139" s="19">
        <f t="shared" ref="F139:F149" si="10">+D139*E139</f>
        <v>24.008611655244156</v>
      </c>
      <c r="P139" s="4">
        <v>0.81703999999999999</v>
      </c>
    </row>
    <row r="140" spans="1:16">
      <c r="A140" s="10">
        <v>8</v>
      </c>
      <c r="B140" s="60" t="s">
        <v>165</v>
      </c>
      <c r="C140" s="38" t="s">
        <v>74</v>
      </c>
      <c r="D140" s="41">
        <f>(50+14+5*1.55)*2</f>
        <v>143.5</v>
      </c>
      <c r="E140" s="19">
        <f t="shared" si="9"/>
        <v>0.82030454985040013</v>
      </c>
      <c r="F140" s="19">
        <f t="shared" si="10"/>
        <v>117.71370290353242</v>
      </c>
      <c r="P140" s="4">
        <v>0.61861600000000005</v>
      </c>
    </row>
    <row r="141" spans="1:16">
      <c r="A141" s="10">
        <v>9</v>
      </c>
      <c r="B141" s="60" t="s">
        <v>166</v>
      </c>
      <c r="C141" s="38" t="s">
        <v>74</v>
      </c>
      <c r="D141" s="41">
        <f>(43.2-8*0.86)*2</f>
        <v>72.64</v>
      </c>
      <c r="E141" s="19">
        <f t="shared" si="9"/>
        <v>0.52623310745120011</v>
      </c>
      <c r="F141" s="19">
        <f t="shared" si="10"/>
        <v>38.225572925255179</v>
      </c>
      <c r="P141" s="4">
        <v>0.39684800000000003</v>
      </c>
    </row>
    <row r="142" spans="1:16">
      <c r="A142" s="10">
        <v>10</v>
      </c>
      <c r="B142" s="60" t="s">
        <v>167</v>
      </c>
      <c r="C142" s="38" t="s">
        <v>74</v>
      </c>
      <c r="D142" s="41">
        <f>0.8*8*2</f>
        <v>12.8</v>
      </c>
      <c r="E142" s="19">
        <f t="shared" si="9"/>
        <v>1.8046700096708801</v>
      </c>
      <c r="F142" s="19">
        <f t="shared" si="10"/>
        <v>23.099776123787265</v>
      </c>
      <c r="P142" s="4">
        <v>1.3609552</v>
      </c>
    </row>
    <row r="143" spans="1:16">
      <c r="A143" s="10">
        <v>11</v>
      </c>
      <c r="B143" s="60" t="s">
        <v>168</v>
      </c>
      <c r="C143" s="38" t="s">
        <v>40</v>
      </c>
      <c r="D143" s="41">
        <v>8</v>
      </c>
      <c r="E143" s="19">
        <f t="shared" si="9"/>
        <v>0.54016280735431998</v>
      </c>
      <c r="F143" s="19">
        <f t="shared" si="10"/>
        <v>4.3213024588345599</v>
      </c>
      <c r="P143" s="4">
        <v>0.40735279999999996</v>
      </c>
    </row>
    <row r="144" spans="1:16" ht="21">
      <c r="A144" s="10">
        <v>12</v>
      </c>
      <c r="B144" s="17" t="s">
        <v>169</v>
      </c>
      <c r="C144" s="10" t="s">
        <v>74</v>
      </c>
      <c r="D144" s="33">
        <f>12.5*2</f>
        <v>25</v>
      </c>
      <c r="E144" s="19">
        <f t="shared" si="9"/>
        <v>2.0838273994370455</v>
      </c>
      <c r="F144" s="19">
        <f t="shared" si="10"/>
        <v>52.095684985926141</v>
      </c>
      <c r="P144" s="4">
        <v>1.5714760703999999</v>
      </c>
    </row>
    <row r="145" spans="1:16">
      <c r="A145" s="10">
        <v>13</v>
      </c>
      <c r="B145" s="17" t="s">
        <v>170</v>
      </c>
      <c r="C145" s="10" t="s">
        <v>21</v>
      </c>
      <c r="D145" s="10">
        <f>D144*0.2/100</f>
        <v>0.05</v>
      </c>
      <c r="E145" s="19">
        <f t="shared" si="9"/>
        <v>236.64264397588923</v>
      </c>
      <c r="F145" s="19">
        <f t="shared" si="10"/>
        <v>11.832132198794461</v>
      </c>
      <c r="P145" s="4">
        <v>178.45923916000001</v>
      </c>
    </row>
    <row r="146" spans="1:16" ht="21">
      <c r="A146" s="10">
        <v>14</v>
      </c>
      <c r="B146" s="17" t="s">
        <v>171</v>
      </c>
      <c r="C146" s="10" t="s">
        <v>21</v>
      </c>
      <c r="D146" s="61">
        <f>0.17*2</f>
        <v>0.34</v>
      </c>
      <c r="E146" s="19">
        <f t="shared" si="9"/>
        <v>824.70450663396082</v>
      </c>
      <c r="F146" s="19">
        <f t="shared" si="10"/>
        <v>280.39953225554672</v>
      </c>
      <c r="P146" s="4">
        <v>621.93413795999993</v>
      </c>
    </row>
    <row r="147" spans="1:16">
      <c r="A147" s="10">
        <v>15</v>
      </c>
      <c r="B147" s="17" t="s">
        <v>172</v>
      </c>
      <c r="C147" s="10" t="s">
        <v>173</v>
      </c>
      <c r="D147" s="38">
        <f>2.75*4*0.33/100*2</f>
        <v>7.2600000000000012E-2</v>
      </c>
      <c r="E147" s="19">
        <f t="shared" si="9"/>
        <v>622.51716196764812</v>
      </c>
      <c r="F147" s="19">
        <f t="shared" si="10"/>
        <v>45.194745958851264</v>
      </c>
      <c r="P147" s="4">
        <v>469.45866232000009</v>
      </c>
    </row>
    <row r="148" spans="1:16">
      <c r="A148" s="10">
        <v>16</v>
      </c>
      <c r="B148" s="60" t="s">
        <v>174</v>
      </c>
      <c r="C148" s="10" t="s">
        <v>21</v>
      </c>
      <c r="D148" s="59">
        <f>(P137+P138+P139+P141+P140)/100</f>
        <v>4.7971920000000008E-2</v>
      </c>
      <c r="E148" s="19">
        <f t="shared" si="9"/>
        <v>175.84010302650347</v>
      </c>
      <c r="F148" s="19">
        <f t="shared" si="10"/>
        <v>8.4353873551791843</v>
      </c>
      <c r="P148" s="4">
        <v>132.60623898</v>
      </c>
    </row>
    <row r="149" spans="1:16">
      <c r="A149" s="10">
        <v>17</v>
      </c>
      <c r="B149" s="17" t="s">
        <v>175</v>
      </c>
      <c r="C149" s="10" t="s">
        <v>133</v>
      </c>
      <c r="D149" s="33">
        <f>+(2.85*2.75*2)*0.2</f>
        <v>3.1350000000000002</v>
      </c>
      <c r="E149" s="19">
        <f t="shared" si="9"/>
        <v>2.7901179093313302</v>
      </c>
      <c r="F149" s="19">
        <f t="shared" si="10"/>
        <v>8.7470196457537206</v>
      </c>
      <c r="P149" s="4">
        <v>2.1041107000000001</v>
      </c>
    </row>
    <row r="150" spans="1:16">
      <c r="B150" s="62" t="s">
        <v>176</v>
      </c>
      <c r="F150" s="63">
        <f>SUM(F10:F149)</f>
        <v>42274.83254502077</v>
      </c>
      <c r="O150" s="4">
        <v>1.3260319</v>
      </c>
    </row>
    <row r="151" spans="1:16">
      <c r="B151" s="62" t="s">
        <v>177</v>
      </c>
      <c r="F151" s="63">
        <f>+F150*20%</f>
        <v>8454.9665090041544</v>
      </c>
      <c r="O151" s="4">
        <v>1.0614625</v>
      </c>
    </row>
    <row r="152" spans="1:16">
      <c r="B152" s="62" t="s">
        <v>176</v>
      </c>
      <c r="F152" s="63">
        <f>+F150+F151</f>
        <v>50729.799054024923</v>
      </c>
      <c r="N152" s="63">
        <f>+[1]AMP!G4</f>
        <v>52593.588157754624</v>
      </c>
    </row>
    <row r="153" spans="1:16">
      <c r="N153" s="63">
        <f>+F152-N152</f>
        <v>-1863.7891037297013</v>
      </c>
    </row>
  </sheetData>
  <mergeCells count="2">
    <mergeCell ref="A2:F2"/>
    <mergeCell ref="A4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2026-02-23T08:53:11Z</dcterms:modified>
</cp:coreProperties>
</file>